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3"/>
  </bookViews>
  <sheets>
    <sheet name="Baseline" sheetId="1" r:id="rId1"/>
    <sheet name="Sheet1" sheetId="2" r:id="rId2"/>
    <sheet name="TBDB" sheetId="3" r:id="rId3"/>
    <sheet name="REV A" sheetId="4" r:id="rId4"/>
  </sheets>
  <definedNames>
    <definedName name="_xlnm.Print_Area" localSheetId="0">Baseline!$A$1:$I$38</definedName>
    <definedName name="_xlnm.Print_Area" localSheetId="3">'REV A'!$A$1:$H$37</definedName>
  </definedNames>
  <calcPr calcId="152511"/>
</workbook>
</file>

<file path=xl/calcChain.xml><?xml version="1.0" encoding="utf-8"?>
<calcChain xmlns="http://schemas.openxmlformats.org/spreadsheetml/2006/main">
  <c r="G37" i="4" l="1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29" i="3" l="1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H38" i="1" l="1"/>
  <c r="H37" i="1"/>
  <c r="H36" i="1"/>
  <c r="H35" i="1"/>
  <c r="H34" i="1"/>
  <c r="H33" i="1"/>
  <c r="H32" i="1"/>
  <c r="H31" i="1"/>
  <c r="H30" i="1"/>
  <c r="H29" i="1"/>
  <c r="H13" i="1"/>
  <c r="H28" i="1"/>
  <c r="H27" i="1"/>
  <c r="H10" i="1"/>
  <c r="H12" i="1"/>
  <c r="H15" i="1"/>
  <c r="H26" i="1"/>
  <c r="H25" i="1"/>
  <c r="H24" i="1"/>
  <c r="H23" i="1"/>
  <c r="H22" i="1"/>
  <c r="H16" i="1"/>
  <c r="H21" i="1"/>
  <c r="H20" i="1"/>
  <c r="H11" i="1"/>
  <c r="H14" i="1"/>
  <c r="H19" i="1"/>
  <c r="H18" i="1"/>
  <c r="H17" i="1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<sst xmlns="http://schemas.openxmlformats.org/spreadsheetml/2006/main" count="799" uniqueCount="192">
  <si>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</si>
  <si>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</si>
  <si>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</si>
  <si>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</si>
  <si>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</si>
  <si>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</si>
  <si>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</si>
  <si>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</si>
  <si>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</si>
  <si>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</si>
  <si>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</si>
  <si>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</si>
  <si>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</si>
  <si>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</si>
  <si>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</si>
  <si>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</si>
  <si>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</si>
  <si>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</si>
  <si>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</si>
  <si>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</si>
  <si>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</si>
  <si>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</si>
  <si>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</si>
  <si>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</si>
  <si>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</si>
  <si>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</si>
  <si>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</si>
  <si>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SP</t>
  </si>
  <si>
    <t>Description</t>
  </si>
  <si>
    <t>KITS PER TB</t>
  </si>
  <si>
    <t>PDN</t>
  </si>
  <si>
    <t>END ITEM</t>
  </si>
  <si>
    <t>Qty</t>
  </si>
  <si>
    <t>COMMENTS</t>
  </si>
  <si>
    <t>1</t>
  </si>
  <si>
    <t>SPRING</t>
  </si>
  <si>
    <t>RS TO IN</t>
  </si>
  <si>
    <t>INSERT</t>
  </si>
  <si>
    <t>SCREW</t>
  </si>
  <si>
    <t>2</t>
  </si>
  <si>
    <t>TB1-10</t>
  </si>
  <si>
    <t>TB1-11</t>
  </si>
  <si>
    <t>TB1-12</t>
  </si>
  <si>
    <t>1 KIT PER TB</t>
  </si>
  <si>
    <t>75289A F-15 LUBRICATOR</t>
  </si>
  <si>
    <t>TOTAL MONTHLY REQUIREMENT=2</t>
  </si>
  <si>
    <t>DELIVERY SCHEDULE=1 KIT EVERY OTHER WEDNESDAY        GUN SHOP</t>
  </si>
  <si>
    <t>Part No</t>
  </si>
  <si>
    <t>A9U</t>
  </si>
  <si>
    <t>75289A</t>
  </si>
  <si>
    <t>F-15 LUBRICATOR</t>
  </si>
  <si>
    <t>1005008803140</t>
  </si>
  <si>
    <t>133B7484-2</t>
  </si>
  <si>
    <t>TUBE,LONG</t>
  </si>
  <si>
    <t>TB1-01</t>
  </si>
  <si>
    <t>5330004046259</t>
  </si>
  <si>
    <t>116C3562</t>
  </si>
  <si>
    <t>GASKET</t>
  </si>
  <si>
    <t>TB1-02</t>
  </si>
  <si>
    <t>5330010142931</t>
  </si>
  <si>
    <t>114C2006</t>
  </si>
  <si>
    <t>TB1-03</t>
  </si>
  <si>
    <t>5310005791871</t>
  </si>
  <si>
    <t>NAS620-10</t>
  </si>
  <si>
    <t>WASHER</t>
  </si>
  <si>
    <t>TB1-04</t>
  </si>
  <si>
    <t>3110000527825</t>
  </si>
  <si>
    <t>MS19060-4</t>
  </si>
  <si>
    <t>BALL</t>
  </si>
  <si>
    <t>TB1-05</t>
  </si>
  <si>
    <t>5325000688704</t>
  </si>
  <si>
    <t>156A7214</t>
  </si>
  <si>
    <t>TB1-06</t>
  </si>
  <si>
    <t>5330010997995</t>
  </si>
  <si>
    <t>NAS1598C08R</t>
  </si>
  <si>
    <t>TB1-07</t>
  </si>
  <si>
    <t>5310005273634</t>
  </si>
  <si>
    <t>MS35335-61</t>
  </si>
  <si>
    <t>TB1-08</t>
  </si>
  <si>
    <t>5360001208968</t>
  </si>
  <si>
    <t>135B6513</t>
  </si>
  <si>
    <t>TB1-09</t>
  </si>
  <si>
    <t>5365001025589</t>
  </si>
  <si>
    <t>135B6328</t>
  </si>
  <si>
    <t>BUSHING</t>
  </si>
  <si>
    <t>5360001025590</t>
  </si>
  <si>
    <t>7791308</t>
  </si>
  <si>
    <t>4730009083745</t>
  </si>
  <si>
    <t>7791303</t>
  </si>
  <si>
    <t>NUT</t>
  </si>
  <si>
    <t>3</t>
  </si>
  <si>
    <t>4730005547919</t>
  </si>
  <si>
    <t>MS20913-0CR</t>
  </si>
  <si>
    <t>PLUG</t>
  </si>
  <si>
    <t>TB1-13</t>
  </si>
  <si>
    <t>5310001413010</t>
  </si>
  <si>
    <t>NAS509-4</t>
  </si>
  <si>
    <t>TB1-14</t>
  </si>
  <si>
    <t>5305002070895</t>
  </si>
  <si>
    <t>MS24678-12</t>
  </si>
  <si>
    <t>TB1-15</t>
  </si>
  <si>
    <t>5310008071468</t>
  </si>
  <si>
    <t>MS21042-4</t>
  </si>
  <si>
    <t>TB1-16</t>
  </si>
  <si>
    <t>5305000880125</t>
  </si>
  <si>
    <t>7791315</t>
  </si>
  <si>
    <t>TB1-17</t>
  </si>
  <si>
    <t>4730005315499</t>
  </si>
  <si>
    <t>1-8-27NPT</t>
  </si>
  <si>
    <t>FITTING</t>
  </si>
  <si>
    <t>TB1-18</t>
  </si>
  <si>
    <t>5305006143423</t>
  </si>
  <si>
    <t>MS35265-43</t>
  </si>
  <si>
    <t>TB1-19</t>
  </si>
  <si>
    <t>1005000803589</t>
  </si>
  <si>
    <t>135B5805-2</t>
  </si>
  <si>
    <t>WEIGHT</t>
  </si>
  <si>
    <t>TB1-20</t>
  </si>
  <si>
    <t>5340001134789</t>
  </si>
  <si>
    <t>135B6059</t>
  </si>
  <si>
    <t>PLUNGER,DETENT</t>
  </si>
  <si>
    <t>TB1-21</t>
  </si>
  <si>
    <t>1005000565774</t>
  </si>
  <si>
    <t>135B5754</t>
  </si>
  <si>
    <t>ADAPTER</t>
  </si>
  <si>
    <t>TB1-22</t>
  </si>
  <si>
    <t>9330002997839</t>
  </si>
  <si>
    <t>133B7484-1</t>
  </si>
  <si>
    <t>TUBE,SHORT</t>
  </si>
  <si>
    <t>TB1-23</t>
  </si>
  <si>
    <t>4730009153122</t>
  </si>
  <si>
    <t>116C2767P1</t>
  </si>
  <si>
    <t>ELBOW</t>
  </si>
  <si>
    <t>TB1-24</t>
  </si>
  <si>
    <t>1005008403884</t>
  </si>
  <si>
    <t>135B6252</t>
  </si>
  <si>
    <t>BRACKET</t>
  </si>
  <si>
    <t>TB1-25</t>
  </si>
  <si>
    <t>3040001134790</t>
  </si>
  <si>
    <t>135B5928</t>
  </si>
  <si>
    <t>ACTUATOR</t>
  </si>
  <si>
    <t>TB1-26</t>
  </si>
  <si>
    <t>1005000565767</t>
  </si>
  <si>
    <t>135B5790</t>
  </si>
  <si>
    <t>BUSHING ASSEMBLY</t>
  </si>
  <si>
    <t>TB1-27</t>
  </si>
  <si>
    <t>RM TO IN</t>
  </si>
  <si>
    <t>5330007882962</t>
  </si>
  <si>
    <t>S250SS</t>
  </si>
  <si>
    <t>SEAL,PLAIN ENCASED</t>
  </si>
  <si>
    <t>TB1-28</t>
  </si>
  <si>
    <t>5310005052367</t>
  </si>
  <si>
    <t>FPN10-32SCLE0324</t>
  </si>
  <si>
    <t>TB1-29</t>
  </si>
  <si>
    <t>(1 Kit per Tackle Box)</t>
  </si>
  <si>
    <t>One Tackle Box Every Other Wednesday</t>
  </si>
  <si>
    <t>K2HIPV24556198</t>
  </si>
  <si>
    <t>H789</t>
  </si>
  <si>
    <t>H817</t>
  </si>
  <si>
    <t>J062</t>
  </si>
  <si>
    <t>J490</t>
  </si>
  <si>
    <t>K093</t>
  </si>
  <si>
    <t>J282</t>
  </si>
  <si>
    <t>G739</t>
  </si>
  <si>
    <t>K400</t>
  </si>
  <si>
    <t>K401</t>
  </si>
  <si>
    <t>K402</t>
  </si>
  <si>
    <t>K403</t>
  </si>
  <si>
    <t>K404</t>
  </si>
  <si>
    <t>K405</t>
  </si>
  <si>
    <t>K406</t>
  </si>
  <si>
    <t>K407</t>
  </si>
  <si>
    <t>K408</t>
  </si>
  <si>
    <t>K409</t>
  </si>
  <si>
    <t>K410</t>
  </si>
  <si>
    <t>K411</t>
  </si>
  <si>
    <t>K412</t>
  </si>
  <si>
    <t>K413</t>
  </si>
  <si>
    <t>K414</t>
  </si>
  <si>
    <t>K415</t>
  </si>
  <si>
    <t>K416</t>
  </si>
  <si>
    <t>K417</t>
  </si>
  <si>
    <t>K418</t>
  </si>
  <si>
    <t>K419</t>
  </si>
  <si>
    <t>K420</t>
  </si>
  <si>
    <t>K421</t>
  </si>
  <si>
    <t>Comments</t>
  </si>
  <si>
    <t xml:space="preserve">SEAL,PLAIN </t>
  </si>
  <si>
    <t>BUSHING ASSY</t>
  </si>
  <si>
    <t>A</t>
  </si>
  <si>
    <t>1 KIT PER TACKLE BOX</t>
  </si>
  <si>
    <t>1 TB EVERY OTHER WEDNESDAY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</si>
</sst>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</font>
    <font>
      <sz val="18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wrapText="1"/>
    </xf>
    <xf numFmtId="0" fontId="0" fillId="3" borderId="1" xfId="0" applyFill="1" applyBorder="1"/>
    <xf numFmtId="0" fontId="0" fillId="0" borderId="1" xfId="0" applyBorder="1"/>
    <xf numFmtId="0" fontId="6" fillId="0" borderId="1" xfId="0" applyFont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1" fontId="2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shrinkToFit="1"/>
    </xf>
    <xf numFmtId="0" fontId="2" fillId="5" borderId="1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/>
    </xf>
    <xf numFmtId="1" fontId="1" fillId="5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8" fillId="4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zoomScaleNormal="100" workbookViewId="0">
      <selection sqref="A1:I38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9.28515625" style="9" customWidth="1"/>
    <col min="4" max="4" width="19.28515625" style="17" customWidth="1"/>
    <col min="5" max="5" width="21" style="17" customWidth="1"/>
    <col min="6" max="6" width="6.28515625" style="18" customWidth="1"/>
    <col min="7" max="8" width="6.5703125" style="9" customWidth="1"/>
    <col min="9" max="9" width="13.5703125" style="9" customWidth="1"/>
    <col min="10" max="10" width="24.5703125" style="9" bestFit="1" customWidth="1"/>
    <col min="11" max="16384" width="9.140625" style="9"/>
  </cols>
  <sheetData>
    <row r="1" spans="1:9" x14ac:dyDescent="0.2">
      <c r="C1" s="10" t="s">
        <v>3</v>
      </c>
      <c r="D1" s="11" t="s">
        <v>156</v>
      </c>
      <c r="E1" s="12"/>
      <c r="F1" s="12"/>
      <c r="G1" s="13" t="s">
        <v>4</v>
      </c>
      <c r="H1" s="13"/>
      <c r="I1" s="14" t="s">
        <v>5</v>
      </c>
    </row>
    <row r="2" spans="1:9" x14ac:dyDescent="0.2">
      <c r="C2" s="10" t="s">
        <v>6</v>
      </c>
      <c r="D2" s="37" t="s">
        <v>44</v>
      </c>
      <c r="E2" s="38"/>
      <c r="F2" s="12"/>
      <c r="G2" s="13" t="s">
        <v>7</v>
      </c>
      <c r="H2" s="13"/>
      <c r="I2" s="8">
        <v>41318</v>
      </c>
    </row>
    <row r="3" spans="1:9" x14ac:dyDescent="0.2">
      <c r="C3" s="10" t="s">
        <v>8</v>
      </c>
      <c r="D3" s="15" t="s">
        <v>20</v>
      </c>
      <c r="E3" s="1" t="s">
        <v>13</v>
      </c>
      <c r="F3" s="12"/>
      <c r="G3" s="12"/>
      <c r="H3" s="12"/>
      <c r="I3" s="12"/>
    </row>
    <row r="4" spans="1:9" x14ac:dyDescent="0.2">
      <c r="C4" s="10" t="s">
        <v>9</v>
      </c>
      <c r="D4" s="2" t="s">
        <v>21</v>
      </c>
      <c r="E4" s="10"/>
      <c r="F4" s="12"/>
      <c r="G4" s="12"/>
      <c r="H4" s="12"/>
      <c r="I4" s="12"/>
    </row>
    <row r="5" spans="1:9" x14ac:dyDescent="0.2">
      <c r="B5" s="16" t="s">
        <v>16</v>
      </c>
      <c r="C5" s="10" t="s">
        <v>10</v>
      </c>
      <c r="D5" s="39" t="s">
        <v>155</v>
      </c>
      <c r="E5" s="40"/>
      <c r="F5" s="40"/>
      <c r="G5" s="12"/>
      <c r="H5" s="12"/>
      <c r="I5" s="12"/>
    </row>
    <row r="6" spans="1:9" x14ac:dyDescent="0.2">
      <c r="B6" s="16" t="s">
        <v>22</v>
      </c>
      <c r="C6" s="10" t="s">
        <v>11</v>
      </c>
      <c r="D6" s="15">
        <v>24</v>
      </c>
      <c r="E6" s="16" t="s">
        <v>49</v>
      </c>
      <c r="F6" s="12"/>
      <c r="G6" s="12"/>
      <c r="H6" s="12"/>
      <c r="I6" s="12"/>
    </row>
    <row r="7" spans="1:9" x14ac:dyDescent="0.2">
      <c r="C7" s="10" t="s">
        <v>12</v>
      </c>
      <c r="D7" s="15">
        <v>2</v>
      </c>
      <c r="E7" s="16" t="s">
        <v>154</v>
      </c>
      <c r="F7" s="12"/>
      <c r="G7" s="12"/>
      <c r="H7" s="12"/>
      <c r="I7" s="12"/>
    </row>
    <row r="8" spans="1:9" ht="12" customHeight="1" x14ac:dyDescent="0.2">
      <c r="C8" s="10"/>
      <c r="D8" s="15"/>
      <c r="E8" s="12"/>
      <c r="F8" s="12"/>
      <c r="G8" s="12"/>
      <c r="H8" s="12"/>
      <c r="I8" s="12"/>
    </row>
    <row r="9" spans="1:9" x14ac:dyDescent="0.2">
      <c r="A9" s="27" t="s">
        <v>14</v>
      </c>
      <c r="B9" s="27" t="s">
        <v>15</v>
      </c>
      <c r="C9" s="27" t="s">
        <v>17</v>
      </c>
      <c r="D9" s="28" t="s">
        <v>0</v>
      </c>
      <c r="E9" s="27" t="s">
        <v>1</v>
      </c>
      <c r="F9" s="27" t="s">
        <v>2</v>
      </c>
      <c r="G9" s="27" t="s">
        <v>18</v>
      </c>
      <c r="H9" s="27" t="s">
        <v>19</v>
      </c>
      <c r="I9" s="27" t="s">
        <v>186</v>
      </c>
    </row>
    <row r="10" spans="1:9" x14ac:dyDescent="0.2">
      <c r="A10" s="29">
        <v>1</v>
      </c>
      <c r="B10" s="29" t="s">
        <v>163</v>
      </c>
      <c r="C10" s="29" t="s">
        <v>102</v>
      </c>
      <c r="D10" s="29" t="s">
        <v>101</v>
      </c>
      <c r="E10" s="29" t="s">
        <v>89</v>
      </c>
      <c r="F10" s="29" t="s">
        <v>34</v>
      </c>
      <c r="G10" s="29">
        <v>0</v>
      </c>
      <c r="H10" s="29">
        <f t="shared" ref="H10:H38" si="0">F10*1</f>
        <v>1</v>
      </c>
      <c r="I10" s="30" t="s">
        <v>103</v>
      </c>
    </row>
    <row r="11" spans="1:9" x14ac:dyDescent="0.2">
      <c r="A11" s="29">
        <v>2</v>
      </c>
      <c r="B11" s="29" t="s">
        <v>157</v>
      </c>
      <c r="C11" s="29" t="s">
        <v>67</v>
      </c>
      <c r="D11" s="29" t="s">
        <v>66</v>
      </c>
      <c r="E11" s="29" t="s">
        <v>68</v>
      </c>
      <c r="F11" s="29" t="s">
        <v>39</v>
      </c>
      <c r="G11" s="29">
        <v>0</v>
      </c>
      <c r="H11" s="29">
        <f t="shared" si="0"/>
        <v>2</v>
      </c>
      <c r="I11" s="30" t="s">
        <v>69</v>
      </c>
    </row>
    <row r="12" spans="1:9" x14ac:dyDescent="0.2">
      <c r="A12" s="29">
        <v>3</v>
      </c>
      <c r="B12" s="29" t="s">
        <v>158</v>
      </c>
      <c r="C12" s="29" t="s">
        <v>99</v>
      </c>
      <c r="D12" s="29" t="s">
        <v>98</v>
      </c>
      <c r="E12" s="29" t="s">
        <v>38</v>
      </c>
      <c r="F12" s="29" t="s">
        <v>39</v>
      </c>
      <c r="G12" s="29">
        <v>0</v>
      </c>
      <c r="H12" s="29">
        <f t="shared" si="0"/>
        <v>2</v>
      </c>
      <c r="I12" s="30" t="s">
        <v>100</v>
      </c>
    </row>
    <row r="13" spans="1:9" x14ac:dyDescent="0.2">
      <c r="A13" s="29">
        <v>4</v>
      </c>
      <c r="B13" s="29" t="s">
        <v>159</v>
      </c>
      <c r="C13" s="29" t="s">
        <v>112</v>
      </c>
      <c r="D13" s="29" t="s">
        <v>111</v>
      </c>
      <c r="E13" s="29" t="s">
        <v>38</v>
      </c>
      <c r="F13" s="29" t="s">
        <v>39</v>
      </c>
      <c r="G13" s="29">
        <v>0</v>
      </c>
      <c r="H13" s="29">
        <f t="shared" si="0"/>
        <v>2</v>
      </c>
      <c r="I13" s="30" t="s">
        <v>113</v>
      </c>
    </row>
    <row r="14" spans="1:9" x14ac:dyDescent="0.2">
      <c r="A14" s="29">
        <v>5</v>
      </c>
      <c r="B14" s="29" t="s">
        <v>162</v>
      </c>
      <c r="C14" s="29" t="s">
        <v>63</v>
      </c>
      <c r="D14" s="29" t="s">
        <v>62</v>
      </c>
      <c r="E14" s="29" t="s">
        <v>64</v>
      </c>
      <c r="F14" s="29" t="s">
        <v>39</v>
      </c>
      <c r="G14" s="29">
        <v>0</v>
      </c>
      <c r="H14" s="29">
        <f t="shared" si="0"/>
        <v>2</v>
      </c>
      <c r="I14" s="30" t="s">
        <v>65</v>
      </c>
    </row>
    <row r="15" spans="1:9" x14ac:dyDescent="0.2">
      <c r="A15" s="29">
        <v>6</v>
      </c>
      <c r="B15" s="29" t="s">
        <v>160</v>
      </c>
      <c r="C15" s="29" t="s">
        <v>96</v>
      </c>
      <c r="D15" s="29" t="s">
        <v>95</v>
      </c>
      <c r="E15" s="29" t="s">
        <v>89</v>
      </c>
      <c r="F15" s="29" t="s">
        <v>34</v>
      </c>
      <c r="G15" s="29">
        <v>0</v>
      </c>
      <c r="H15" s="29">
        <f t="shared" si="0"/>
        <v>1</v>
      </c>
      <c r="I15" s="30" t="s">
        <v>97</v>
      </c>
    </row>
    <row r="16" spans="1:9" x14ac:dyDescent="0.2">
      <c r="A16" s="29">
        <v>7</v>
      </c>
      <c r="B16" s="31" t="s">
        <v>161</v>
      </c>
      <c r="C16" s="29" t="s">
        <v>77</v>
      </c>
      <c r="D16" s="29" t="s">
        <v>76</v>
      </c>
      <c r="E16" s="29" t="s">
        <v>64</v>
      </c>
      <c r="F16" s="29" t="s">
        <v>34</v>
      </c>
      <c r="G16" s="29">
        <v>0</v>
      </c>
      <c r="H16" s="29">
        <f t="shared" si="0"/>
        <v>1</v>
      </c>
      <c r="I16" s="30" t="s">
        <v>78</v>
      </c>
    </row>
    <row r="17" spans="1:9" x14ac:dyDescent="0.2">
      <c r="A17" s="29">
        <v>8</v>
      </c>
      <c r="B17" s="31" t="s">
        <v>164</v>
      </c>
      <c r="C17" s="29" t="s">
        <v>52</v>
      </c>
      <c r="D17" s="29" t="s">
        <v>51</v>
      </c>
      <c r="E17" s="29" t="s">
        <v>53</v>
      </c>
      <c r="F17" s="29" t="s">
        <v>34</v>
      </c>
      <c r="G17" s="29">
        <v>0</v>
      </c>
      <c r="H17" s="29">
        <f t="shared" si="0"/>
        <v>1</v>
      </c>
      <c r="I17" s="30" t="s">
        <v>54</v>
      </c>
    </row>
    <row r="18" spans="1:9" x14ac:dyDescent="0.2">
      <c r="A18" s="29">
        <v>9</v>
      </c>
      <c r="B18" s="31" t="s">
        <v>165</v>
      </c>
      <c r="C18" s="29" t="s">
        <v>56</v>
      </c>
      <c r="D18" s="29" t="s">
        <v>55</v>
      </c>
      <c r="E18" s="29" t="s">
        <v>57</v>
      </c>
      <c r="F18" s="29" t="s">
        <v>34</v>
      </c>
      <c r="G18" s="29">
        <v>0</v>
      </c>
      <c r="H18" s="29">
        <f t="shared" si="0"/>
        <v>1</v>
      </c>
      <c r="I18" s="30" t="s">
        <v>58</v>
      </c>
    </row>
    <row r="19" spans="1:9" x14ac:dyDescent="0.2">
      <c r="A19" s="29">
        <v>10</v>
      </c>
      <c r="B19" s="31" t="s">
        <v>166</v>
      </c>
      <c r="C19" s="29" t="s">
        <v>60</v>
      </c>
      <c r="D19" s="29" t="s">
        <v>59</v>
      </c>
      <c r="E19" s="29" t="s">
        <v>57</v>
      </c>
      <c r="F19" s="29" t="s">
        <v>34</v>
      </c>
      <c r="G19" s="29">
        <v>0</v>
      </c>
      <c r="H19" s="29">
        <f t="shared" si="0"/>
        <v>1</v>
      </c>
      <c r="I19" s="30" t="s">
        <v>61</v>
      </c>
    </row>
    <row r="20" spans="1:9" x14ac:dyDescent="0.2">
      <c r="A20" s="29">
        <v>11</v>
      </c>
      <c r="B20" s="31" t="s">
        <v>167</v>
      </c>
      <c r="C20" s="29" t="s">
        <v>71</v>
      </c>
      <c r="D20" s="29" t="s">
        <v>70</v>
      </c>
      <c r="E20" s="29" t="s">
        <v>37</v>
      </c>
      <c r="F20" s="29" t="s">
        <v>39</v>
      </c>
      <c r="G20" s="29">
        <v>0</v>
      </c>
      <c r="H20" s="29">
        <f t="shared" si="0"/>
        <v>2</v>
      </c>
      <c r="I20" s="30" t="s">
        <v>72</v>
      </c>
    </row>
    <row r="21" spans="1:9" x14ac:dyDescent="0.2">
      <c r="A21" s="29">
        <v>12</v>
      </c>
      <c r="B21" s="31" t="s">
        <v>168</v>
      </c>
      <c r="C21" s="29" t="s">
        <v>74</v>
      </c>
      <c r="D21" s="29" t="s">
        <v>73</v>
      </c>
      <c r="E21" s="29" t="s">
        <v>64</v>
      </c>
      <c r="F21" s="29" t="s">
        <v>39</v>
      </c>
      <c r="G21" s="29">
        <v>0</v>
      </c>
      <c r="H21" s="29">
        <f t="shared" si="0"/>
        <v>2</v>
      </c>
      <c r="I21" s="30" t="s">
        <v>75</v>
      </c>
    </row>
    <row r="22" spans="1:9" x14ac:dyDescent="0.2">
      <c r="A22" s="29">
        <v>13</v>
      </c>
      <c r="B22" s="31" t="s">
        <v>169</v>
      </c>
      <c r="C22" s="29" t="s">
        <v>80</v>
      </c>
      <c r="D22" s="29" t="s">
        <v>79</v>
      </c>
      <c r="E22" s="29" t="s">
        <v>35</v>
      </c>
      <c r="F22" s="29" t="s">
        <v>39</v>
      </c>
      <c r="G22" s="29">
        <v>0</v>
      </c>
      <c r="H22" s="29">
        <f t="shared" si="0"/>
        <v>2</v>
      </c>
      <c r="I22" s="30" t="s">
        <v>81</v>
      </c>
    </row>
    <row r="23" spans="1:9" x14ac:dyDescent="0.2">
      <c r="A23" s="29">
        <v>14</v>
      </c>
      <c r="B23" s="31" t="s">
        <v>170</v>
      </c>
      <c r="C23" s="29" t="s">
        <v>83</v>
      </c>
      <c r="D23" s="29" t="s">
        <v>82</v>
      </c>
      <c r="E23" s="29" t="s">
        <v>84</v>
      </c>
      <c r="F23" s="29" t="s">
        <v>34</v>
      </c>
      <c r="G23" s="29">
        <v>0</v>
      </c>
      <c r="H23" s="29">
        <f t="shared" si="0"/>
        <v>1</v>
      </c>
      <c r="I23" s="30" t="s">
        <v>40</v>
      </c>
    </row>
    <row r="24" spans="1:9" x14ac:dyDescent="0.2">
      <c r="A24" s="29">
        <v>15</v>
      </c>
      <c r="B24" s="31" t="s">
        <v>171</v>
      </c>
      <c r="C24" s="29" t="s">
        <v>86</v>
      </c>
      <c r="D24" s="29" t="s">
        <v>85</v>
      </c>
      <c r="E24" s="29" t="s">
        <v>35</v>
      </c>
      <c r="F24" s="29" t="s">
        <v>34</v>
      </c>
      <c r="G24" s="29">
        <v>0</v>
      </c>
      <c r="H24" s="29">
        <f t="shared" si="0"/>
        <v>1</v>
      </c>
      <c r="I24" s="30" t="s">
        <v>41</v>
      </c>
    </row>
    <row r="25" spans="1:9" x14ac:dyDescent="0.2">
      <c r="A25" s="29">
        <v>16</v>
      </c>
      <c r="B25" s="31" t="s">
        <v>172</v>
      </c>
      <c r="C25" s="29" t="s">
        <v>88</v>
      </c>
      <c r="D25" s="29" t="s">
        <v>87</v>
      </c>
      <c r="E25" s="29" t="s">
        <v>89</v>
      </c>
      <c r="F25" s="29" t="s">
        <v>90</v>
      </c>
      <c r="G25" s="29">
        <v>0</v>
      </c>
      <c r="H25" s="29">
        <f t="shared" si="0"/>
        <v>3</v>
      </c>
      <c r="I25" s="30" t="s">
        <v>42</v>
      </c>
    </row>
    <row r="26" spans="1:9" x14ac:dyDescent="0.2">
      <c r="A26" s="29">
        <v>17</v>
      </c>
      <c r="B26" s="31" t="s">
        <v>173</v>
      </c>
      <c r="C26" s="29" t="s">
        <v>92</v>
      </c>
      <c r="D26" s="29" t="s">
        <v>91</v>
      </c>
      <c r="E26" s="29" t="s">
        <v>93</v>
      </c>
      <c r="F26" s="29" t="s">
        <v>39</v>
      </c>
      <c r="G26" s="29">
        <v>0</v>
      </c>
      <c r="H26" s="29">
        <f t="shared" si="0"/>
        <v>2</v>
      </c>
      <c r="I26" s="30" t="s">
        <v>94</v>
      </c>
    </row>
    <row r="27" spans="1:9" x14ac:dyDescent="0.2">
      <c r="A27" s="29">
        <v>18</v>
      </c>
      <c r="B27" s="31" t="s">
        <v>174</v>
      </c>
      <c r="C27" s="29" t="s">
        <v>105</v>
      </c>
      <c r="D27" s="29" t="s">
        <v>104</v>
      </c>
      <c r="E27" s="29" t="s">
        <v>38</v>
      </c>
      <c r="F27" s="29" t="s">
        <v>34</v>
      </c>
      <c r="G27" s="29">
        <v>0</v>
      </c>
      <c r="H27" s="29">
        <f t="shared" si="0"/>
        <v>1</v>
      </c>
      <c r="I27" s="30" t="s">
        <v>106</v>
      </c>
    </row>
    <row r="28" spans="1:9" x14ac:dyDescent="0.2">
      <c r="A28" s="29">
        <v>19</v>
      </c>
      <c r="B28" s="31" t="s">
        <v>175</v>
      </c>
      <c r="C28" s="29" t="s">
        <v>108</v>
      </c>
      <c r="D28" s="29" t="s">
        <v>107</v>
      </c>
      <c r="E28" s="29" t="s">
        <v>109</v>
      </c>
      <c r="F28" s="29" t="s">
        <v>34</v>
      </c>
      <c r="G28" s="29">
        <v>0</v>
      </c>
      <c r="H28" s="29">
        <f t="shared" si="0"/>
        <v>1</v>
      </c>
      <c r="I28" s="30" t="s">
        <v>110</v>
      </c>
    </row>
    <row r="29" spans="1:9" x14ac:dyDescent="0.2">
      <c r="A29" s="29">
        <v>20</v>
      </c>
      <c r="B29" s="31" t="s">
        <v>176</v>
      </c>
      <c r="C29" s="29" t="s">
        <v>115</v>
      </c>
      <c r="D29" s="29" t="s">
        <v>114</v>
      </c>
      <c r="E29" s="29" t="s">
        <v>116</v>
      </c>
      <c r="F29" s="29" t="s">
        <v>34</v>
      </c>
      <c r="G29" s="29">
        <v>0</v>
      </c>
      <c r="H29" s="29">
        <f t="shared" si="0"/>
        <v>1</v>
      </c>
      <c r="I29" s="30" t="s">
        <v>117</v>
      </c>
    </row>
    <row r="30" spans="1:9" x14ac:dyDescent="0.2">
      <c r="A30" s="29">
        <v>21</v>
      </c>
      <c r="B30" s="31" t="s">
        <v>177</v>
      </c>
      <c r="C30" s="29" t="s">
        <v>119</v>
      </c>
      <c r="D30" s="29" t="s">
        <v>118</v>
      </c>
      <c r="E30" s="29" t="s">
        <v>120</v>
      </c>
      <c r="F30" s="29" t="s">
        <v>34</v>
      </c>
      <c r="G30" s="29">
        <v>0</v>
      </c>
      <c r="H30" s="29">
        <f t="shared" si="0"/>
        <v>1</v>
      </c>
      <c r="I30" s="30" t="s">
        <v>121</v>
      </c>
    </row>
    <row r="31" spans="1:9" x14ac:dyDescent="0.2">
      <c r="A31" s="29">
        <v>22</v>
      </c>
      <c r="B31" s="31" t="s">
        <v>178</v>
      </c>
      <c r="C31" s="29" t="s">
        <v>123</v>
      </c>
      <c r="D31" s="29" t="s">
        <v>122</v>
      </c>
      <c r="E31" s="29" t="s">
        <v>124</v>
      </c>
      <c r="F31" s="29" t="s">
        <v>34</v>
      </c>
      <c r="G31" s="29">
        <v>0</v>
      </c>
      <c r="H31" s="29">
        <f t="shared" si="0"/>
        <v>1</v>
      </c>
      <c r="I31" s="30" t="s">
        <v>125</v>
      </c>
    </row>
    <row r="32" spans="1:9" x14ac:dyDescent="0.2">
      <c r="A32" s="29">
        <v>23</v>
      </c>
      <c r="B32" s="31" t="s">
        <v>179</v>
      </c>
      <c r="C32" s="29" t="s">
        <v>127</v>
      </c>
      <c r="D32" s="29" t="s">
        <v>126</v>
      </c>
      <c r="E32" s="29" t="s">
        <v>128</v>
      </c>
      <c r="F32" s="29" t="s">
        <v>34</v>
      </c>
      <c r="G32" s="29">
        <v>0</v>
      </c>
      <c r="H32" s="29">
        <f t="shared" si="0"/>
        <v>1</v>
      </c>
      <c r="I32" s="30" t="s">
        <v>129</v>
      </c>
    </row>
    <row r="33" spans="1:9" x14ac:dyDescent="0.2">
      <c r="A33" s="29">
        <v>24</v>
      </c>
      <c r="B33" s="31" t="s">
        <v>180</v>
      </c>
      <c r="C33" s="29" t="s">
        <v>131</v>
      </c>
      <c r="D33" s="29" t="s">
        <v>130</v>
      </c>
      <c r="E33" s="29" t="s">
        <v>132</v>
      </c>
      <c r="F33" s="29" t="s">
        <v>34</v>
      </c>
      <c r="G33" s="29">
        <v>0</v>
      </c>
      <c r="H33" s="29">
        <f t="shared" si="0"/>
        <v>1</v>
      </c>
      <c r="I33" s="30" t="s">
        <v>133</v>
      </c>
    </row>
    <row r="34" spans="1:9" x14ac:dyDescent="0.2">
      <c r="A34" s="29">
        <v>25</v>
      </c>
      <c r="B34" s="31" t="s">
        <v>181</v>
      </c>
      <c r="C34" s="29" t="s">
        <v>135</v>
      </c>
      <c r="D34" s="29" t="s">
        <v>134</v>
      </c>
      <c r="E34" s="29" t="s">
        <v>136</v>
      </c>
      <c r="F34" s="29" t="s">
        <v>34</v>
      </c>
      <c r="G34" s="29">
        <v>0</v>
      </c>
      <c r="H34" s="29">
        <f t="shared" si="0"/>
        <v>1</v>
      </c>
      <c r="I34" s="30" t="s">
        <v>137</v>
      </c>
    </row>
    <row r="35" spans="1:9" x14ac:dyDescent="0.2">
      <c r="A35" s="29">
        <v>26</v>
      </c>
      <c r="B35" s="31" t="s">
        <v>182</v>
      </c>
      <c r="C35" s="29" t="s">
        <v>139</v>
      </c>
      <c r="D35" s="29" t="s">
        <v>138</v>
      </c>
      <c r="E35" s="29" t="s">
        <v>140</v>
      </c>
      <c r="F35" s="29" t="s">
        <v>34</v>
      </c>
      <c r="G35" s="29">
        <v>0</v>
      </c>
      <c r="H35" s="29">
        <f t="shared" si="0"/>
        <v>1</v>
      </c>
      <c r="I35" s="30" t="s">
        <v>141</v>
      </c>
    </row>
    <row r="36" spans="1:9" x14ac:dyDescent="0.2">
      <c r="A36" s="29">
        <v>27</v>
      </c>
      <c r="B36" s="31" t="s">
        <v>183</v>
      </c>
      <c r="C36" s="29" t="s">
        <v>143</v>
      </c>
      <c r="D36" s="29" t="s">
        <v>142</v>
      </c>
      <c r="E36" s="29" t="s">
        <v>144</v>
      </c>
      <c r="F36" s="29" t="s">
        <v>34</v>
      </c>
      <c r="G36" s="29">
        <v>0</v>
      </c>
      <c r="H36" s="29">
        <f t="shared" si="0"/>
        <v>1</v>
      </c>
      <c r="I36" s="30" t="s">
        <v>145</v>
      </c>
    </row>
    <row r="37" spans="1:9" x14ac:dyDescent="0.2">
      <c r="A37" s="29">
        <v>28</v>
      </c>
      <c r="B37" s="31" t="s">
        <v>184</v>
      </c>
      <c r="C37" s="29" t="s">
        <v>148</v>
      </c>
      <c r="D37" s="29" t="s">
        <v>147</v>
      </c>
      <c r="E37" s="29" t="s">
        <v>149</v>
      </c>
      <c r="F37" s="29" t="s">
        <v>34</v>
      </c>
      <c r="G37" s="29">
        <v>0</v>
      </c>
      <c r="H37" s="29">
        <f t="shared" si="0"/>
        <v>1</v>
      </c>
      <c r="I37" s="30" t="s">
        <v>150</v>
      </c>
    </row>
    <row r="38" spans="1:9" x14ac:dyDescent="0.2">
      <c r="A38" s="29">
        <v>29</v>
      </c>
      <c r="B38" s="31" t="s">
        <v>185</v>
      </c>
      <c r="C38" s="29" t="s">
        <v>152</v>
      </c>
      <c r="D38" s="29" t="s">
        <v>151</v>
      </c>
      <c r="E38" s="29" t="s">
        <v>89</v>
      </c>
      <c r="F38" s="29" t="s">
        <v>39</v>
      </c>
      <c r="G38" s="29">
        <v>0</v>
      </c>
      <c r="H38" s="29">
        <f t="shared" si="0"/>
        <v>2</v>
      </c>
      <c r="I38" s="30" t="s">
        <v>153</v>
      </c>
    </row>
  </sheetData>
  <sortState ref="A10:K38">
    <sortCondition ref="B10:B38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>
      <selection activeCell="G4" sqref="G4:K32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6" bestFit="1" customWidth="1"/>
    <col min="7" max="7" width="41" style="3" bestFit="1" customWidth="1"/>
    <col min="8" max="8" width="3.85546875" style="4" bestFit="1" customWidth="1"/>
    <col min="9" max="9" width="7" style="7" customWidth="1"/>
    <col min="10" max="10" width="7" style="4" customWidth="1"/>
    <col min="11" max="11" width="22.140625" style="3" customWidth="1"/>
    <col min="12" max="12" width="30.140625" style="3" customWidth="1"/>
    <col min="13" max="16384" width="9.140625" style="4"/>
  </cols>
  <sheetData>
    <row r="1" spans="1:13" ht="26.25" customHeight="1" x14ac:dyDescent="0.35">
      <c r="A1" s="41" t="s">
        <v>43</v>
      </c>
      <c r="B1" s="41"/>
      <c r="C1" s="41"/>
      <c r="D1" s="41"/>
      <c r="E1" s="19"/>
      <c r="F1" s="42" t="s">
        <v>44</v>
      </c>
      <c r="G1" s="42"/>
      <c r="H1" s="42"/>
      <c r="I1" s="42"/>
      <c r="J1" s="42"/>
      <c r="K1" s="42"/>
      <c r="L1" s="19"/>
      <c r="M1" s="20"/>
    </row>
    <row r="2" spans="1:13" s="5" customFormat="1" ht="33.75" customHeight="1" x14ac:dyDescent="0.2">
      <c r="A2" s="43" t="s">
        <v>45</v>
      </c>
      <c r="B2" s="43"/>
      <c r="C2" s="43"/>
      <c r="D2" s="43"/>
      <c r="E2" s="21"/>
      <c r="F2" s="43" t="s">
        <v>46</v>
      </c>
      <c r="G2" s="43"/>
      <c r="H2" s="43"/>
      <c r="I2" s="43"/>
      <c r="J2" s="43"/>
      <c r="K2" s="43"/>
      <c r="L2" s="43"/>
      <c r="M2" s="20"/>
    </row>
    <row r="3" spans="1:13" ht="38.25" x14ac:dyDescent="0.2">
      <c r="A3" s="22" t="s">
        <v>27</v>
      </c>
      <c r="B3" s="22" t="s">
        <v>30</v>
      </c>
      <c r="C3" s="22" t="s">
        <v>31</v>
      </c>
      <c r="D3" s="22" t="s">
        <v>23</v>
      </c>
      <c r="E3" s="22" t="s">
        <v>0</v>
      </c>
      <c r="F3" s="22" t="s">
        <v>47</v>
      </c>
      <c r="G3" s="22" t="s">
        <v>28</v>
      </c>
      <c r="H3" s="22" t="s">
        <v>32</v>
      </c>
      <c r="I3" s="23" t="s">
        <v>29</v>
      </c>
      <c r="J3" s="22" t="s">
        <v>24</v>
      </c>
      <c r="K3" s="22" t="s">
        <v>25</v>
      </c>
      <c r="L3" s="22" t="s">
        <v>33</v>
      </c>
      <c r="M3" s="20"/>
    </row>
    <row r="4" spans="1:13" ht="26.25" customHeight="1" x14ac:dyDescent="0.2">
      <c r="A4" s="3" t="s">
        <v>48</v>
      </c>
      <c r="B4" s="3" t="s">
        <v>49</v>
      </c>
      <c r="C4" s="3" t="s">
        <v>50</v>
      </c>
      <c r="D4" s="3" t="s">
        <v>26</v>
      </c>
      <c r="E4" s="3" t="s">
        <v>51</v>
      </c>
      <c r="F4" s="3" t="s">
        <v>52</v>
      </c>
      <c r="G4" s="3" t="s">
        <v>53</v>
      </c>
      <c r="H4" s="3" t="s">
        <v>34</v>
      </c>
      <c r="I4" s="3">
        <v>1</v>
      </c>
      <c r="J4" s="24">
        <f t="shared" ref="J4:J32" si="0">H4*I4</f>
        <v>1</v>
      </c>
      <c r="K4" s="25" t="s">
        <v>54</v>
      </c>
      <c r="M4" s="20"/>
    </row>
    <row r="5" spans="1:13" ht="26.25" customHeight="1" x14ac:dyDescent="0.2">
      <c r="A5" s="3" t="s">
        <v>48</v>
      </c>
      <c r="B5" s="3" t="s">
        <v>49</v>
      </c>
      <c r="C5" s="3" t="s">
        <v>50</v>
      </c>
      <c r="D5" s="3" t="s">
        <v>26</v>
      </c>
      <c r="E5" s="3" t="s">
        <v>55</v>
      </c>
      <c r="F5" s="3" t="s">
        <v>56</v>
      </c>
      <c r="G5" s="3" t="s">
        <v>57</v>
      </c>
      <c r="H5" s="3" t="s">
        <v>34</v>
      </c>
      <c r="I5" s="3">
        <v>1</v>
      </c>
      <c r="J5" s="24">
        <f t="shared" si="0"/>
        <v>1</v>
      </c>
      <c r="K5" s="25" t="s">
        <v>58</v>
      </c>
      <c r="M5" s="20"/>
    </row>
    <row r="6" spans="1:13" x14ac:dyDescent="0.2">
      <c r="A6" s="3" t="s">
        <v>48</v>
      </c>
      <c r="B6" s="3" t="s">
        <v>49</v>
      </c>
      <c r="C6" s="3" t="s">
        <v>50</v>
      </c>
      <c r="D6" s="3" t="s">
        <v>26</v>
      </c>
      <c r="E6" s="3" t="s">
        <v>59</v>
      </c>
      <c r="F6" s="3" t="s">
        <v>60</v>
      </c>
      <c r="G6" s="3" t="s">
        <v>57</v>
      </c>
      <c r="H6" s="3" t="s">
        <v>34</v>
      </c>
      <c r="I6" s="3">
        <v>1</v>
      </c>
      <c r="J6" s="24">
        <f t="shared" si="0"/>
        <v>1</v>
      </c>
      <c r="K6" s="25" t="s">
        <v>61</v>
      </c>
      <c r="M6" s="20"/>
    </row>
    <row r="7" spans="1:13" x14ac:dyDescent="0.2">
      <c r="A7" s="3" t="s">
        <v>48</v>
      </c>
      <c r="B7" s="3" t="s">
        <v>49</v>
      </c>
      <c r="C7" s="3" t="s">
        <v>50</v>
      </c>
      <c r="D7" s="3" t="s">
        <v>26</v>
      </c>
      <c r="E7" s="3" t="s">
        <v>62</v>
      </c>
      <c r="F7" s="3" t="s">
        <v>63</v>
      </c>
      <c r="G7" s="3" t="s">
        <v>64</v>
      </c>
      <c r="H7" s="3" t="s">
        <v>39</v>
      </c>
      <c r="I7" s="3">
        <v>1</v>
      </c>
      <c r="J7" s="24">
        <f t="shared" si="0"/>
        <v>2</v>
      </c>
      <c r="K7" s="25" t="s">
        <v>65</v>
      </c>
      <c r="M7" s="20"/>
    </row>
    <row r="8" spans="1:13" x14ac:dyDescent="0.2">
      <c r="A8" s="3" t="s">
        <v>48</v>
      </c>
      <c r="B8" s="3" t="s">
        <v>49</v>
      </c>
      <c r="C8" s="3" t="s">
        <v>50</v>
      </c>
      <c r="D8" s="3" t="s">
        <v>26</v>
      </c>
      <c r="E8" s="3" t="s">
        <v>66</v>
      </c>
      <c r="F8" s="3" t="s">
        <v>67</v>
      </c>
      <c r="G8" s="3" t="s">
        <v>68</v>
      </c>
      <c r="H8" s="3" t="s">
        <v>39</v>
      </c>
      <c r="I8" s="3">
        <v>1</v>
      </c>
      <c r="J8" s="24">
        <f t="shared" si="0"/>
        <v>2</v>
      </c>
      <c r="K8" s="25" t="s">
        <v>69</v>
      </c>
      <c r="M8" s="20"/>
    </row>
    <row r="9" spans="1:13" x14ac:dyDescent="0.2">
      <c r="A9" s="3" t="s">
        <v>48</v>
      </c>
      <c r="B9" s="3" t="s">
        <v>49</v>
      </c>
      <c r="C9" s="3" t="s">
        <v>50</v>
      </c>
      <c r="D9" s="3" t="s">
        <v>26</v>
      </c>
      <c r="E9" s="3" t="s">
        <v>70</v>
      </c>
      <c r="F9" s="3" t="s">
        <v>71</v>
      </c>
      <c r="G9" s="3" t="s">
        <v>37</v>
      </c>
      <c r="H9" s="3" t="s">
        <v>39</v>
      </c>
      <c r="I9" s="3">
        <v>1</v>
      </c>
      <c r="J9" s="24">
        <f t="shared" si="0"/>
        <v>2</v>
      </c>
      <c r="K9" s="25" t="s">
        <v>72</v>
      </c>
      <c r="M9" s="20"/>
    </row>
    <row r="10" spans="1:13" x14ac:dyDescent="0.2">
      <c r="A10" s="3" t="s">
        <v>48</v>
      </c>
      <c r="B10" s="3" t="s">
        <v>49</v>
      </c>
      <c r="C10" s="3" t="s">
        <v>50</v>
      </c>
      <c r="D10" s="3" t="s">
        <v>26</v>
      </c>
      <c r="E10" s="3" t="s">
        <v>73</v>
      </c>
      <c r="F10" s="3" t="s">
        <v>74</v>
      </c>
      <c r="G10" s="3" t="s">
        <v>64</v>
      </c>
      <c r="H10" s="3" t="s">
        <v>39</v>
      </c>
      <c r="I10" s="3">
        <v>1</v>
      </c>
      <c r="J10" s="24">
        <f t="shared" si="0"/>
        <v>2</v>
      </c>
      <c r="K10" s="25" t="s">
        <v>75</v>
      </c>
      <c r="M10" s="20"/>
    </row>
    <row r="11" spans="1:13" x14ac:dyDescent="0.2">
      <c r="A11" s="3" t="s">
        <v>48</v>
      </c>
      <c r="B11" s="3" t="s">
        <v>49</v>
      </c>
      <c r="C11" s="3" t="s">
        <v>50</v>
      </c>
      <c r="D11" s="3" t="s">
        <v>26</v>
      </c>
      <c r="E11" s="3" t="s">
        <v>76</v>
      </c>
      <c r="F11" s="3" t="s">
        <v>77</v>
      </c>
      <c r="G11" s="3" t="s">
        <v>64</v>
      </c>
      <c r="H11" s="3" t="s">
        <v>34</v>
      </c>
      <c r="I11" s="3">
        <v>1</v>
      </c>
      <c r="J11" s="24">
        <f t="shared" si="0"/>
        <v>1</v>
      </c>
      <c r="K11" s="25" t="s">
        <v>78</v>
      </c>
      <c r="M11" s="20"/>
    </row>
    <row r="12" spans="1:13" x14ac:dyDescent="0.2">
      <c r="A12" s="3" t="s">
        <v>48</v>
      </c>
      <c r="B12" s="3" t="s">
        <v>49</v>
      </c>
      <c r="C12" s="3" t="s">
        <v>50</v>
      </c>
      <c r="D12" s="3" t="s">
        <v>26</v>
      </c>
      <c r="E12" s="3" t="s">
        <v>79</v>
      </c>
      <c r="F12" s="3" t="s">
        <v>80</v>
      </c>
      <c r="G12" s="3" t="s">
        <v>35</v>
      </c>
      <c r="H12" s="3" t="s">
        <v>39</v>
      </c>
      <c r="I12" s="3">
        <v>1</v>
      </c>
      <c r="J12" s="24">
        <f t="shared" si="0"/>
        <v>2</v>
      </c>
      <c r="K12" s="25" t="s">
        <v>81</v>
      </c>
      <c r="M12" s="20"/>
    </row>
    <row r="13" spans="1:13" x14ac:dyDescent="0.2">
      <c r="A13" s="3" t="s">
        <v>48</v>
      </c>
      <c r="B13" s="3" t="s">
        <v>49</v>
      </c>
      <c r="C13" s="3" t="s">
        <v>50</v>
      </c>
      <c r="D13" s="3" t="s">
        <v>26</v>
      </c>
      <c r="E13" s="3" t="s">
        <v>82</v>
      </c>
      <c r="F13" s="3" t="s">
        <v>83</v>
      </c>
      <c r="G13" s="3" t="s">
        <v>84</v>
      </c>
      <c r="H13" s="3" t="s">
        <v>34</v>
      </c>
      <c r="I13" s="3">
        <v>1</v>
      </c>
      <c r="J13" s="24">
        <f t="shared" si="0"/>
        <v>1</v>
      </c>
      <c r="K13" s="25" t="s">
        <v>40</v>
      </c>
      <c r="M13" s="20"/>
    </row>
    <row r="14" spans="1:13" x14ac:dyDescent="0.2">
      <c r="A14" s="3" t="s">
        <v>48</v>
      </c>
      <c r="B14" s="3" t="s">
        <v>49</v>
      </c>
      <c r="C14" s="3" t="s">
        <v>50</v>
      </c>
      <c r="D14" s="3" t="s">
        <v>26</v>
      </c>
      <c r="E14" s="3" t="s">
        <v>85</v>
      </c>
      <c r="F14" s="3" t="s">
        <v>86</v>
      </c>
      <c r="G14" s="3" t="s">
        <v>35</v>
      </c>
      <c r="H14" s="3" t="s">
        <v>34</v>
      </c>
      <c r="I14" s="3">
        <v>1</v>
      </c>
      <c r="J14" s="24">
        <f t="shared" si="0"/>
        <v>1</v>
      </c>
      <c r="K14" s="25" t="s">
        <v>41</v>
      </c>
      <c r="M14" s="20"/>
    </row>
    <row r="15" spans="1:13" x14ac:dyDescent="0.2">
      <c r="A15" s="3" t="s">
        <v>48</v>
      </c>
      <c r="B15" s="3" t="s">
        <v>49</v>
      </c>
      <c r="C15" s="3" t="s">
        <v>50</v>
      </c>
      <c r="D15" s="3" t="s">
        <v>26</v>
      </c>
      <c r="E15" s="3" t="s">
        <v>87</v>
      </c>
      <c r="F15" s="3" t="s">
        <v>88</v>
      </c>
      <c r="G15" s="3" t="s">
        <v>89</v>
      </c>
      <c r="H15" s="3" t="s">
        <v>90</v>
      </c>
      <c r="I15" s="3">
        <v>1</v>
      </c>
      <c r="J15" s="24">
        <f t="shared" si="0"/>
        <v>3</v>
      </c>
      <c r="K15" s="25" t="s">
        <v>42</v>
      </c>
      <c r="M15" s="20"/>
    </row>
    <row r="16" spans="1:13" x14ac:dyDescent="0.2">
      <c r="A16" s="3" t="s">
        <v>48</v>
      </c>
      <c r="B16" s="3" t="s">
        <v>49</v>
      </c>
      <c r="C16" s="3" t="s">
        <v>50</v>
      </c>
      <c r="D16" s="3" t="s">
        <v>26</v>
      </c>
      <c r="E16" s="3" t="s">
        <v>91</v>
      </c>
      <c r="F16" s="3" t="s">
        <v>92</v>
      </c>
      <c r="G16" s="3" t="s">
        <v>93</v>
      </c>
      <c r="H16" s="3" t="s">
        <v>39</v>
      </c>
      <c r="I16" s="3">
        <v>1</v>
      </c>
      <c r="J16" s="24">
        <f t="shared" si="0"/>
        <v>2</v>
      </c>
      <c r="K16" s="25" t="s">
        <v>94</v>
      </c>
      <c r="M16" s="20"/>
    </row>
    <row r="17" spans="1:13" x14ac:dyDescent="0.2">
      <c r="A17" s="3" t="s">
        <v>48</v>
      </c>
      <c r="B17" s="3" t="s">
        <v>49</v>
      </c>
      <c r="C17" s="3" t="s">
        <v>50</v>
      </c>
      <c r="D17" s="3" t="s">
        <v>26</v>
      </c>
      <c r="E17" s="3" t="s">
        <v>95</v>
      </c>
      <c r="F17" s="3" t="s">
        <v>96</v>
      </c>
      <c r="G17" s="3" t="s">
        <v>89</v>
      </c>
      <c r="H17" s="3" t="s">
        <v>34</v>
      </c>
      <c r="I17" s="3">
        <v>1</v>
      </c>
      <c r="J17" s="24">
        <f t="shared" si="0"/>
        <v>1</v>
      </c>
      <c r="K17" s="25" t="s">
        <v>97</v>
      </c>
      <c r="L17" s="26"/>
      <c r="M17" s="20"/>
    </row>
    <row r="18" spans="1:13" x14ac:dyDescent="0.2">
      <c r="A18" s="3" t="s">
        <v>48</v>
      </c>
      <c r="B18" s="3" t="s">
        <v>49</v>
      </c>
      <c r="C18" s="3" t="s">
        <v>50</v>
      </c>
      <c r="D18" s="3" t="s">
        <v>26</v>
      </c>
      <c r="E18" s="3" t="s">
        <v>98</v>
      </c>
      <c r="F18" s="3" t="s">
        <v>99</v>
      </c>
      <c r="G18" s="3" t="s">
        <v>38</v>
      </c>
      <c r="H18" s="3" t="s">
        <v>39</v>
      </c>
      <c r="I18" s="3">
        <v>1</v>
      </c>
      <c r="J18" s="24">
        <f t="shared" si="0"/>
        <v>2</v>
      </c>
      <c r="K18" s="25" t="s">
        <v>100</v>
      </c>
      <c r="M18" s="20"/>
    </row>
    <row r="19" spans="1:13" x14ac:dyDescent="0.2">
      <c r="A19" s="3" t="s">
        <v>48</v>
      </c>
      <c r="B19" s="3" t="s">
        <v>49</v>
      </c>
      <c r="C19" s="3" t="s">
        <v>50</v>
      </c>
      <c r="D19" s="3" t="s">
        <v>26</v>
      </c>
      <c r="E19" s="3" t="s">
        <v>101</v>
      </c>
      <c r="F19" s="3" t="s">
        <v>102</v>
      </c>
      <c r="G19" s="3" t="s">
        <v>89</v>
      </c>
      <c r="H19" s="3" t="s">
        <v>34</v>
      </c>
      <c r="I19" s="3">
        <v>1</v>
      </c>
      <c r="J19" s="24">
        <f t="shared" si="0"/>
        <v>1</v>
      </c>
      <c r="K19" s="25" t="s">
        <v>103</v>
      </c>
      <c r="M19" s="20"/>
    </row>
    <row r="20" spans="1:13" x14ac:dyDescent="0.2">
      <c r="A20" s="3" t="s">
        <v>48</v>
      </c>
      <c r="B20" s="3" t="s">
        <v>49</v>
      </c>
      <c r="C20" s="3" t="s">
        <v>50</v>
      </c>
      <c r="D20" s="3" t="s">
        <v>26</v>
      </c>
      <c r="E20" s="3" t="s">
        <v>104</v>
      </c>
      <c r="F20" s="3" t="s">
        <v>105</v>
      </c>
      <c r="G20" s="3" t="s">
        <v>38</v>
      </c>
      <c r="H20" s="3" t="s">
        <v>34</v>
      </c>
      <c r="I20" s="3">
        <v>1</v>
      </c>
      <c r="J20" s="24">
        <f t="shared" si="0"/>
        <v>1</v>
      </c>
      <c r="K20" s="25" t="s">
        <v>106</v>
      </c>
      <c r="M20" s="20"/>
    </row>
    <row r="21" spans="1:13" x14ac:dyDescent="0.2">
      <c r="A21" s="3" t="s">
        <v>48</v>
      </c>
      <c r="B21" s="3" t="s">
        <v>49</v>
      </c>
      <c r="C21" s="3" t="s">
        <v>50</v>
      </c>
      <c r="D21" s="3" t="s">
        <v>26</v>
      </c>
      <c r="E21" s="3" t="s">
        <v>107</v>
      </c>
      <c r="F21" s="3" t="s">
        <v>108</v>
      </c>
      <c r="G21" s="3" t="s">
        <v>109</v>
      </c>
      <c r="H21" s="3" t="s">
        <v>34</v>
      </c>
      <c r="I21" s="3">
        <v>1</v>
      </c>
      <c r="J21" s="24">
        <f t="shared" si="0"/>
        <v>1</v>
      </c>
      <c r="K21" s="25" t="s">
        <v>110</v>
      </c>
      <c r="M21" s="20"/>
    </row>
    <row r="22" spans="1:13" x14ac:dyDescent="0.2">
      <c r="A22" s="3" t="s">
        <v>48</v>
      </c>
      <c r="B22" s="3" t="s">
        <v>49</v>
      </c>
      <c r="C22" s="3" t="s">
        <v>50</v>
      </c>
      <c r="D22" s="3" t="s">
        <v>26</v>
      </c>
      <c r="E22" s="3" t="s">
        <v>111</v>
      </c>
      <c r="F22" s="3" t="s">
        <v>112</v>
      </c>
      <c r="G22" s="3" t="s">
        <v>38</v>
      </c>
      <c r="H22" s="3" t="s">
        <v>39</v>
      </c>
      <c r="I22" s="3">
        <v>1</v>
      </c>
      <c r="J22" s="24">
        <f t="shared" si="0"/>
        <v>2</v>
      </c>
      <c r="K22" s="25" t="s">
        <v>113</v>
      </c>
      <c r="M22" s="20"/>
    </row>
    <row r="23" spans="1:13" x14ac:dyDescent="0.2">
      <c r="A23" s="3" t="s">
        <v>48</v>
      </c>
      <c r="B23" s="3" t="s">
        <v>49</v>
      </c>
      <c r="C23" s="3" t="s">
        <v>50</v>
      </c>
      <c r="D23" s="26" t="s">
        <v>26</v>
      </c>
      <c r="E23" s="3" t="s">
        <v>114</v>
      </c>
      <c r="F23" s="3" t="s">
        <v>115</v>
      </c>
      <c r="G23" s="3" t="s">
        <v>116</v>
      </c>
      <c r="H23" s="3" t="s">
        <v>34</v>
      </c>
      <c r="I23" s="3">
        <v>1</v>
      </c>
      <c r="J23" s="24">
        <f t="shared" si="0"/>
        <v>1</v>
      </c>
      <c r="K23" s="25" t="s">
        <v>117</v>
      </c>
      <c r="L23" s="26" t="s">
        <v>36</v>
      </c>
      <c r="M23" s="20"/>
    </row>
    <row r="24" spans="1:13" x14ac:dyDescent="0.2">
      <c r="A24" s="3" t="s">
        <v>48</v>
      </c>
      <c r="B24" s="3" t="s">
        <v>49</v>
      </c>
      <c r="C24" s="3" t="s">
        <v>50</v>
      </c>
      <c r="D24" s="3" t="s">
        <v>26</v>
      </c>
      <c r="E24" s="3" t="s">
        <v>118</v>
      </c>
      <c r="F24" s="3" t="s">
        <v>119</v>
      </c>
      <c r="G24" s="3" t="s">
        <v>120</v>
      </c>
      <c r="H24" s="3" t="s">
        <v>34</v>
      </c>
      <c r="I24" s="3">
        <v>1</v>
      </c>
      <c r="J24" s="24">
        <f t="shared" si="0"/>
        <v>1</v>
      </c>
      <c r="K24" s="25" t="s">
        <v>121</v>
      </c>
      <c r="M24" s="20"/>
    </row>
    <row r="25" spans="1:13" x14ac:dyDescent="0.2">
      <c r="A25" s="3" t="s">
        <v>48</v>
      </c>
      <c r="B25" s="3" t="s">
        <v>49</v>
      </c>
      <c r="C25" s="3" t="s">
        <v>50</v>
      </c>
      <c r="D25" s="26" t="s">
        <v>26</v>
      </c>
      <c r="E25" s="3" t="s">
        <v>122</v>
      </c>
      <c r="F25" s="3" t="s">
        <v>123</v>
      </c>
      <c r="G25" s="3" t="s">
        <v>124</v>
      </c>
      <c r="H25" s="3" t="s">
        <v>34</v>
      </c>
      <c r="I25" s="3">
        <v>1</v>
      </c>
      <c r="J25" s="24">
        <f t="shared" si="0"/>
        <v>1</v>
      </c>
      <c r="K25" s="25" t="s">
        <v>125</v>
      </c>
      <c r="L25" s="26" t="s">
        <v>36</v>
      </c>
      <c r="M25" s="20"/>
    </row>
    <row r="26" spans="1:13" x14ac:dyDescent="0.2">
      <c r="A26" s="3" t="s">
        <v>48</v>
      </c>
      <c r="B26" s="3" t="s">
        <v>49</v>
      </c>
      <c r="C26" s="3" t="s">
        <v>50</v>
      </c>
      <c r="D26" s="26" t="s">
        <v>26</v>
      </c>
      <c r="E26" s="3" t="s">
        <v>126</v>
      </c>
      <c r="F26" s="3" t="s">
        <v>127</v>
      </c>
      <c r="G26" s="3" t="s">
        <v>128</v>
      </c>
      <c r="H26" s="3" t="s">
        <v>34</v>
      </c>
      <c r="I26" s="3">
        <v>1</v>
      </c>
      <c r="J26" s="24">
        <f t="shared" si="0"/>
        <v>1</v>
      </c>
      <c r="K26" s="25" t="s">
        <v>129</v>
      </c>
      <c r="L26" s="26" t="s">
        <v>36</v>
      </c>
      <c r="M26" s="20"/>
    </row>
    <row r="27" spans="1:13" x14ac:dyDescent="0.2">
      <c r="A27" s="3" t="s">
        <v>48</v>
      </c>
      <c r="B27" s="3" t="s">
        <v>49</v>
      </c>
      <c r="C27" s="3" t="s">
        <v>50</v>
      </c>
      <c r="D27" s="26" t="s">
        <v>26</v>
      </c>
      <c r="E27" s="3" t="s">
        <v>130</v>
      </c>
      <c r="F27" s="3" t="s">
        <v>131</v>
      </c>
      <c r="G27" s="3" t="s">
        <v>132</v>
      </c>
      <c r="H27" s="3" t="s">
        <v>34</v>
      </c>
      <c r="I27" s="3">
        <v>1</v>
      </c>
      <c r="J27" s="24">
        <f t="shared" si="0"/>
        <v>1</v>
      </c>
      <c r="K27" s="25" t="s">
        <v>133</v>
      </c>
      <c r="L27" s="26" t="s">
        <v>36</v>
      </c>
      <c r="M27" s="20"/>
    </row>
    <row r="28" spans="1:13" x14ac:dyDescent="0.2">
      <c r="A28" s="3" t="s">
        <v>48</v>
      </c>
      <c r="B28" s="3" t="s">
        <v>49</v>
      </c>
      <c r="C28" s="3" t="s">
        <v>50</v>
      </c>
      <c r="D28" s="3" t="s">
        <v>26</v>
      </c>
      <c r="E28" s="3" t="s">
        <v>134</v>
      </c>
      <c r="F28" s="3" t="s">
        <v>135</v>
      </c>
      <c r="G28" s="3" t="s">
        <v>136</v>
      </c>
      <c r="H28" s="3" t="s">
        <v>34</v>
      </c>
      <c r="I28" s="3">
        <v>1</v>
      </c>
      <c r="J28" s="24">
        <f t="shared" si="0"/>
        <v>1</v>
      </c>
      <c r="K28" s="25" t="s">
        <v>137</v>
      </c>
      <c r="M28" s="20"/>
    </row>
    <row r="29" spans="1:13" x14ac:dyDescent="0.2">
      <c r="A29" s="3" t="s">
        <v>48</v>
      </c>
      <c r="B29" s="3" t="s">
        <v>49</v>
      </c>
      <c r="C29" s="3" t="s">
        <v>50</v>
      </c>
      <c r="D29" s="26" t="s">
        <v>26</v>
      </c>
      <c r="E29" s="3" t="s">
        <v>138</v>
      </c>
      <c r="F29" s="3" t="s">
        <v>139</v>
      </c>
      <c r="G29" s="3" t="s">
        <v>140</v>
      </c>
      <c r="H29" s="3" t="s">
        <v>34</v>
      </c>
      <c r="I29" s="3">
        <v>1</v>
      </c>
      <c r="J29" s="24">
        <f t="shared" si="0"/>
        <v>1</v>
      </c>
      <c r="K29" s="25" t="s">
        <v>141</v>
      </c>
      <c r="L29" s="26" t="s">
        <v>36</v>
      </c>
      <c r="M29" s="20"/>
    </row>
    <row r="30" spans="1:13" x14ac:dyDescent="0.2">
      <c r="A30" s="3" t="s">
        <v>48</v>
      </c>
      <c r="B30" s="3" t="s">
        <v>49</v>
      </c>
      <c r="C30" s="3" t="s">
        <v>50</v>
      </c>
      <c r="D30" s="26" t="s">
        <v>26</v>
      </c>
      <c r="E30" s="3" t="s">
        <v>142</v>
      </c>
      <c r="F30" s="3" t="s">
        <v>143</v>
      </c>
      <c r="G30" s="3" t="s">
        <v>144</v>
      </c>
      <c r="H30" s="3" t="s">
        <v>34</v>
      </c>
      <c r="I30" s="3">
        <v>1</v>
      </c>
      <c r="J30" s="24">
        <f t="shared" si="0"/>
        <v>1</v>
      </c>
      <c r="K30" s="25" t="s">
        <v>145</v>
      </c>
      <c r="L30" s="26" t="s">
        <v>146</v>
      </c>
      <c r="M30" s="20"/>
    </row>
    <row r="31" spans="1:13" x14ac:dyDescent="0.2">
      <c r="A31" s="3" t="s">
        <v>48</v>
      </c>
      <c r="B31" s="3" t="s">
        <v>49</v>
      </c>
      <c r="C31" s="3" t="s">
        <v>50</v>
      </c>
      <c r="D31" s="3" t="s">
        <v>26</v>
      </c>
      <c r="E31" s="3" t="s">
        <v>147</v>
      </c>
      <c r="F31" s="3" t="s">
        <v>148</v>
      </c>
      <c r="G31" s="3" t="s">
        <v>149</v>
      </c>
      <c r="H31" s="3" t="s">
        <v>34</v>
      </c>
      <c r="I31" s="3">
        <v>1</v>
      </c>
      <c r="J31" s="24">
        <f t="shared" si="0"/>
        <v>1</v>
      </c>
      <c r="K31" s="25" t="s">
        <v>150</v>
      </c>
      <c r="M31" s="20"/>
    </row>
    <row r="32" spans="1:13" x14ac:dyDescent="0.2">
      <c r="A32" s="3" t="s">
        <v>48</v>
      </c>
      <c r="B32" s="3" t="s">
        <v>49</v>
      </c>
      <c r="C32" s="3" t="s">
        <v>50</v>
      </c>
      <c r="D32" s="26" t="s">
        <v>26</v>
      </c>
      <c r="E32" s="3" t="s">
        <v>151</v>
      </c>
      <c r="F32" s="3" t="s">
        <v>152</v>
      </c>
      <c r="G32" s="3" t="s">
        <v>89</v>
      </c>
      <c r="H32" s="3" t="s">
        <v>39</v>
      </c>
      <c r="I32" s="3">
        <v>1</v>
      </c>
      <c r="J32" s="24">
        <f t="shared" si="0"/>
        <v>2</v>
      </c>
      <c r="K32" s="25" t="s">
        <v>153</v>
      </c>
      <c r="L32" s="26" t="s">
        <v>36</v>
      </c>
      <c r="M32" s="20"/>
    </row>
    <row r="33" spans="1:13" x14ac:dyDescent="0.2">
      <c r="A33" s="21"/>
      <c r="B33" s="21"/>
      <c r="C33" s="21"/>
      <c r="D33" s="21"/>
      <c r="E33" s="21"/>
      <c r="F33" s="21"/>
      <c r="G33" s="21"/>
      <c r="H33" s="21"/>
      <c r="I33" s="21"/>
      <c r="J33"/>
      <c r="K33"/>
      <c r="L33" s="21"/>
      <c r="M33" s="20"/>
    </row>
    <row r="34" spans="1:13" x14ac:dyDescent="0.2">
      <c r="A34" s="21"/>
      <c r="B34" s="21"/>
      <c r="C34" s="21"/>
      <c r="D34" s="21"/>
      <c r="E34" s="21"/>
      <c r="F34" s="21"/>
      <c r="G34" s="21"/>
      <c r="H34" s="21"/>
      <c r="I34" s="21"/>
      <c r="J34"/>
      <c r="K34"/>
      <c r="L34" s="21"/>
      <c r="M34" s="20"/>
    </row>
  </sheetData>
  <mergeCells count="4">
    <mergeCell ref="A1:D1"/>
    <mergeCell ref="F1:K1"/>
    <mergeCell ref="A2:D2"/>
    <mergeCell ref="F2:L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C13" sqref="C13"/>
    </sheetView>
  </sheetViews>
  <sheetFormatPr defaultRowHeight="12.75" x14ac:dyDescent="0.2"/>
  <cols>
    <col min="2" max="2" width="19.42578125" customWidth="1"/>
    <col min="3" max="3" width="15.85546875" customWidth="1"/>
    <col min="4" max="4" width="24.140625" customWidth="1"/>
    <col min="8" max="8" width="12.42578125" customWidth="1"/>
  </cols>
  <sheetData>
    <row r="1" spans="1:8" x14ac:dyDescent="0.2">
      <c r="A1" s="27" t="s">
        <v>15</v>
      </c>
      <c r="B1" s="27" t="s">
        <v>17</v>
      </c>
      <c r="C1" s="28" t="s">
        <v>0</v>
      </c>
      <c r="D1" s="27" t="s">
        <v>1</v>
      </c>
      <c r="E1" s="27" t="s">
        <v>2</v>
      </c>
      <c r="F1" s="27" t="s">
        <v>18</v>
      </c>
      <c r="G1" s="27" t="s">
        <v>19</v>
      </c>
      <c r="H1" s="27" t="s">
        <v>186</v>
      </c>
    </row>
    <row r="2" spans="1:8" x14ac:dyDescent="0.2">
      <c r="A2" s="29" t="s">
        <v>163</v>
      </c>
      <c r="B2" s="29" t="s">
        <v>102</v>
      </c>
      <c r="C2" s="29" t="s">
        <v>101</v>
      </c>
      <c r="D2" s="29" t="s">
        <v>89</v>
      </c>
      <c r="E2" s="29" t="s">
        <v>34</v>
      </c>
      <c r="F2" s="29">
        <v>0</v>
      </c>
      <c r="G2" s="29">
        <f t="shared" ref="G2:G29" si="0">E2*1</f>
        <v>1</v>
      </c>
      <c r="H2" s="30" t="s">
        <v>103</v>
      </c>
    </row>
    <row r="3" spans="1:8" x14ac:dyDescent="0.2">
      <c r="A3" s="29" t="s">
        <v>157</v>
      </c>
      <c r="B3" s="29" t="s">
        <v>67</v>
      </c>
      <c r="C3" s="29" t="s">
        <v>66</v>
      </c>
      <c r="D3" s="29" t="s">
        <v>68</v>
      </c>
      <c r="E3" s="29" t="s">
        <v>39</v>
      </c>
      <c r="F3" s="29">
        <v>0</v>
      </c>
      <c r="G3" s="29">
        <f t="shared" si="0"/>
        <v>2</v>
      </c>
      <c r="H3" s="30" t="s">
        <v>69</v>
      </c>
    </row>
    <row r="4" spans="1:8" x14ac:dyDescent="0.2">
      <c r="A4" s="29" t="s">
        <v>158</v>
      </c>
      <c r="B4" s="29" t="s">
        <v>99</v>
      </c>
      <c r="C4" s="29" t="s">
        <v>98</v>
      </c>
      <c r="D4" s="29" t="s">
        <v>38</v>
      </c>
      <c r="E4" s="29" t="s">
        <v>39</v>
      </c>
      <c r="F4" s="29">
        <v>0</v>
      </c>
      <c r="G4" s="29">
        <f t="shared" si="0"/>
        <v>2</v>
      </c>
      <c r="H4" s="30" t="s">
        <v>100</v>
      </c>
    </row>
    <row r="5" spans="1:8" x14ac:dyDescent="0.2">
      <c r="A5" s="29" t="s">
        <v>159</v>
      </c>
      <c r="B5" s="29" t="s">
        <v>112</v>
      </c>
      <c r="C5" s="29" t="s">
        <v>111</v>
      </c>
      <c r="D5" s="29" t="s">
        <v>38</v>
      </c>
      <c r="E5" s="29" t="s">
        <v>39</v>
      </c>
      <c r="F5" s="29">
        <v>0</v>
      </c>
      <c r="G5" s="29">
        <f t="shared" si="0"/>
        <v>2</v>
      </c>
      <c r="H5" s="30" t="s">
        <v>113</v>
      </c>
    </row>
    <row r="6" spans="1:8" x14ac:dyDescent="0.2">
      <c r="A6" s="29" t="s">
        <v>162</v>
      </c>
      <c r="B6" s="29" t="s">
        <v>63</v>
      </c>
      <c r="C6" s="29" t="s">
        <v>62</v>
      </c>
      <c r="D6" s="29" t="s">
        <v>64</v>
      </c>
      <c r="E6" s="29" t="s">
        <v>39</v>
      </c>
      <c r="F6" s="29">
        <v>0</v>
      </c>
      <c r="G6" s="29">
        <f t="shared" si="0"/>
        <v>2</v>
      </c>
      <c r="H6" s="30" t="s">
        <v>65</v>
      </c>
    </row>
    <row r="7" spans="1:8" x14ac:dyDescent="0.2">
      <c r="A7" s="29" t="s">
        <v>160</v>
      </c>
      <c r="B7" s="29" t="s">
        <v>96</v>
      </c>
      <c r="C7" s="29" t="s">
        <v>95</v>
      </c>
      <c r="D7" s="29" t="s">
        <v>89</v>
      </c>
      <c r="E7" s="29" t="s">
        <v>34</v>
      </c>
      <c r="F7" s="29">
        <v>0</v>
      </c>
      <c r="G7" s="29">
        <f t="shared" si="0"/>
        <v>1</v>
      </c>
      <c r="H7" s="30" t="s">
        <v>97</v>
      </c>
    </row>
    <row r="8" spans="1:8" x14ac:dyDescent="0.2">
      <c r="A8" s="31" t="s">
        <v>161</v>
      </c>
      <c r="B8" s="29" t="s">
        <v>77</v>
      </c>
      <c r="C8" s="29" t="s">
        <v>76</v>
      </c>
      <c r="D8" s="29" t="s">
        <v>64</v>
      </c>
      <c r="E8" s="29" t="s">
        <v>34</v>
      </c>
      <c r="F8" s="29">
        <v>0</v>
      </c>
      <c r="G8" s="29">
        <f t="shared" si="0"/>
        <v>1</v>
      </c>
      <c r="H8" s="30" t="s">
        <v>78</v>
      </c>
    </row>
    <row r="9" spans="1:8" x14ac:dyDescent="0.2">
      <c r="A9" s="31" t="s">
        <v>164</v>
      </c>
      <c r="B9" s="29" t="s">
        <v>52</v>
      </c>
      <c r="C9" s="29" t="s">
        <v>51</v>
      </c>
      <c r="D9" s="29" t="s">
        <v>53</v>
      </c>
      <c r="E9" s="29" t="s">
        <v>34</v>
      </c>
      <c r="F9" s="29">
        <v>0</v>
      </c>
      <c r="G9" s="29">
        <f t="shared" si="0"/>
        <v>1</v>
      </c>
      <c r="H9" s="30" t="s">
        <v>54</v>
      </c>
    </row>
    <row r="10" spans="1:8" x14ac:dyDescent="0.2">
      <c r="A10" s="31" t="s">
        <v>165</v>
      </c>
      <c r="B10" s="29" t="s">
        <v>56</v>
      </c>
      <c r="C10" s="29" t="s">
        <v>55</v>
      </c>
      <c r="D10" s="29" t="s">
        <v>57</v>
      </c>
      <c r="E10" s="29" t="s">
        <v>34</v>
      </c>
      <c r="F10" s="29">
        <v>0</v>
      </c>
      <c r="G10" s="29">
        <f t="shared" si="0"/>
        <v>1</v>
      </c>
      <c r="H10" s="30" t="s">
        <v>58</v>
      </c>
    </row>
    <row r="11" spans="1:8" x14ac:dyDescent="0.2">
      <c r="A11" s="31" t="s">
        <v>166</v>
      </c>
      <c r="B11" s="29" t="s">
        <v>60</v>
      </c>
      <c r="C11" s="29" t="s">
        <v>59</v>
      </c>
      <c r="D11" s="29" t="s">
        <v>57</v>
      </c>
      <c r="E11" s="29" t="s">
        <v>34</v>
      </c>
      <c r="F11" s="29">
        <v>0</v>
      </c>
      <c r="G11" s="29">
        <f t="shared" si="0"/>
        <v>1</v>
      </c>
      <c r="H11" s="30" t="s">
        <v>61</v>
      </c>
    </row>
    <row r="12" spans="1:8" x14ac:dyDescent="0.2">
      <c r="A12" s="31" t="s">
        <v>167</v>
      </c>
      <c r="B12" s="29" t="s">
        <v>71</v>
      </c>
      <c r="C12" s="29" t="s">
        <v>70</v>
      </c>
      <c r="D12" s="29" t="s">
        <v>37</v>
      </c>
      <c r="E12" s="29" t="s">
        <v>39</v>
      </c>
      <c r="F12" s="29">
        <v>0</v>
      </c>
      <c r="G12" s="29">
        <f t="shared" si="0"/>
        <v>2</v>
      </c>
      <c r="H12" s="30" t="s">
        <v>72</v>
      </c>
    </row>
    <row r="13" spans="1:8" x14ac:dyDescent="0.2">
      <c r="A13" s="31" t="s">
        <v>168</v>
      </c>
      <c r="B13" s="29" t="s">
        <v>74</v>
      </c>
      <c r="C13" s="29" t="s">
        <v>73</v>
      </c>
      <c r="D13" s="29" t="s">
        <v>64</v>
      </c>
      <c r="E13" s="29" t="s">
        <v>39</v>
      </c>
      <c r="F13" s="29">
        <v>0</v>
      </c>
      <c r="G13" s="29">
        <f t="shared" si="0"/>
        <v>2</v>
      </c>
      <c r="H13" s="30" t="s">
        <v>75</v>
      </c>
    </row>
    <row r="14" spans="1:8" x14ac:dyDescent="0.2">
      <c r="A14" s="31" t="s">
        <v>169</v>
      </c>
      <c r="B14" s="29" t="s">
        <v>80</v>
      </c>
      <c r="C14" s="29" t="s">
        <v>79</v>
      </c>
      <c r="D14" s="29" t="s">
        <v>35</v>
      </c>
      <c r="E14" s="29" t="s">
        <v>39</v>
      </c>
      <c r="F14" s="29">
        <v>0</v>
      </c>
      <c r="G14" s="29">
        <f t="shared" si="0"/>
        <v>2</v>
      </c>
      <c r="H14" s="30" t="s">
        <v>81</v>
      </c>
    </row>
    <row r="15" spans="1:8" x14ac:dyDescent="0.2">
      <c r="A15" s="31" t="s">
        <v>170</v>
      </c>
      <c r="B15" s="29" t="s">
        <v>83</v>
      </c>
      <c r="C15" s="29" t="s">
        <v>82</v>
      </c>
      <c r="D15" s="29" t="s">
        <v>84</v>
      </c>
      <c r="E15" s="29" t="s">
        <v>34</v>
      </c>
      <c r="F15" s="29">
        <v>0</v>
      </c>
      <c r="G15" s="29">
        <f t="shared" si="0"/>
        <v>1</v>
      </c>
      <c r="H15" s="30" t="s">
        <v>40</v>
      </c>
    </row>
    <row r="16" spans="1:8" x14ac:dyDescent="0.2">
      <c r="A16" s="31" t="s">
        <v>171</v>
      </c>
      <c r="B16" s="29" t="s">
        <v>86</v>
      </c>
      <c r="C16" s="29" t="s">
        <v>85</v>
      </c>
      <c r="D16" s="29" t="s">
        <v>35</v>
      </c>
      <c r="E16" s="29" t="s">
        <v>34</v>
      </c>
      <c r="F16" s="29">
        <v>0</v>
      </c>
      <c r="G16" s="29">
        <f t="shared" si="0"/>
        <v>1</v>
      </c>
      <c r="H16" s="30" t="s">
        <v>41</v>
      </c>
    </row>
    <row r="17" spans="1:8" x14ac:dyDescent="0.2">
      <c r="A17" s="31" t="s">
        <v>172</v>
      </c>
      <c r="B17" s="29" t="s">
        <v>88</v>
      </c>
      <c r="C17" s="29" t="s">
        <v>87</v>
      </c>
      <c r="D17" s="29" t="s">
        <v>89</v>
      </c>
      <c r="E17" s="29" t="s">
        <v>90</v>
      </c>
      <c r="F17" s="29">
        <v>0</v>
      </c>
      <c r="G17" s="29">
        <f t="shared" si="0"/>
        <v>3</v>
      </c>
      <c r="H17" s="30" t="s">
        <v>42</v>
      </c>
    </row>
    <row r="18" spans="1:8" x14ac:dyDescent="0.2">
      <c r="A18" s="31" t="s">
        <v>173</v>
      </c>
      <c r="B18" s="29" t="s">
        <v>92</v>
      </c>
      <c r="C18" s="29" t="s">
        <v>91</v>
      </c>
      <c r="D18" s="29" t="s">
        <v>93</v>
      </c>
      <c r="E18" s="29" t="s">
        <v>39</v>
      </c>
      <c r="F18" s="29">
        <v>0</v>
      </c>
      <c r="G18" s="29">
        <f t="shared" si="0"/>
        <v>2</v>
      </c>
      <c r="H18" s="30" t="s">
        <v>94</v>
      </c>
    </row>
    <row r="19" spans="1:8" x14ac:dyDescent="0.2">
      <c r="A19" s="31" t="s">
        <v>174</v>
      </c>
      <c r="B19" s="29" t="s">
        <v>105</v>
      </c>
      <c r="C19" s="29" t="s">
        <v>104</v>
      </c>
      <c r="D19" s="29" t="s">
        <v>38</v>
      </c>
      <c r="E19" s="29" t="s">
        <v>34</v>
      </c>
      <c r="F19" s="29">
        <v>0</v>
      </c>
      <c r="G19" s="29">
        <f t="shared" si="0"/>
        <v>1</v>
      </c>
      <c r="H19" s="30" t="s">
        <v>106</v>
      </c>
    </row>
    <row r="20" spans="1:8" x14ac:dyDescent="0.2">
      <c r="A20" s="31" t="s">
        <v>175</v>
      </c>
      <c r="B20" s="29" t="s">
        <v>108</v>
      </c>
      <c r="C20" s="29" t="s">
        <v>107</v>
      </c>
      <c r="D20" s="29" t="s">
        <v>109</v>
      </c>
      <c r="E20" s="29" t="s">
        <v>34</v>
      </c>
      <c r="F20" s="29">
        <v>0</v>
      </c>
      <c r="G20" s="29">
        <f t="shared" si="0"/>
        <v>1</v>
      </c>
      <c r="H20" s="30" t="s">
        <v>110</v>
      </c>
    </row>
    <row r="21" spans="1:8" x14ac:dyDescent="0.2">
      <c r="A21" s="31" t="s">
        <v>176</v>
      </c>
      <c r="B21" s="29" t="s">
        <v>115</v>
      </c>
      <c r="C21" s="29" t="s">
        <v>114</v>
      </c>
      <c r="D21" s="29" t="s">
        <v>116</v>
      </c>
      <c r="E21" s="29" t="s">
        <v>34</v>
      </c>
      <c r="F21" s="29">
        <v>0</v>
      </c>
      <c r="G21" s="29">
        <f t="shared" si="0"/>
        <v>1</v>
      </c>
      <c r="H21" s="30" t="s">
        <v>117</v>
      </c>
    </row>
    <row r="22" spans="1:8" x14ac:dyDescent="0.2">
      <c r="A22" s="31" t="s">
        <v>177</v>
      </c>
      <c r="B22" s="29" t="s">
        <v>119</v>
      </c>
      <c r="C22" s="29" t="s">
        <v>118</v>
      </c>
      <c r="D22" s="29" t="s">
        <v>120</v>
      </c>
      <c r="E22" s="29" t="s">
        <v>34</v>
      </c>
      <c r="F22" s="29">
        <v>0</v>
      </c>
      <c r="G22" s="29">
        <f t="shared" si="0"/>
        <v>1</v>
      </c>
      <c r="H22" s="30" t="s">
        <v>121</v>
      </c>
    </row>
    <row r="23" spans="1:8" x14ac:dyDescent="0.2">
      <c r="A23" s="31" t="s">
        <v>178</v>
      </c>
      <c r="B23" s="29" t="s">
        <v>123</v>
      </c>
      <c r="C23" s="29" t="s">
        <v>122</v>
      </c>
      <c r="D23" s="29" t="s">
        <v>124</v>
      </c>
      <c r="E23" s="29" t="s">
        <v>34</v>
      </c>
      <c r="F23" s="29">
        <v>0</v>
      </c>
      <c r="G23" s="29">
        <f t="shared" si="0"/>
        <v>1</v>
      </c>
      <c r="H23" s="30" t="s">
        <v>125</v>
      </c>
    </row>
    <row r="24" spans="1:8" x14ac:dyDescent="0.2">
      <c r="A24" s="31" t="s">
        <v>179</v>
      </c>
      <c r="B24" s="29" t="s">
        <v>127</v>
      </c>
      <c r="C24" s="29" t="s">
        <v>126</v>
      </c>
      <c r="D24" s="29" t="s">
        <v>128</v>
      </c>
      <c r="E24" s="29" t="s">
        <v>34</v>
      </c>
      <c r="F24" s="29">
        <v>0</v>
      </c>
      <c r="G24" s="29">
        <f t="shared" si="0"/>
        <v>1</v>
      </c>
      <c r="H24" s="30" t="s">
        <v>129</v>
      </c>
    </row>
    <row r="25" spans="1:8" x14ac:dyDescent="0.2">
      <c r="A25" s="31" t="s">
        <v>181</v>
      </c>
      <c r="B25" s="29" t="s">
        <v>135</v>
      </c>
      <c r="C25" s="29" t="s">
        <v>134</v>
      </c>
      <c r="D25" s="29" t="s">
        <v>136</v>
      </c>
      <c r="E25" s="29" t="s">
        <v>34</v>
      </c>
      <c r="F25" s="29">
        <v>0</v>
      </c>
      <c r="G25" s="29">
        <f t="shared" si="0"/>
        <v>1</v>
      </c>
      <c r="H25" s="30" t="s">
        <v>137</v>
      </c>
    </row>
    <row r="26" spans="1:8" x14ac:dyDescent="0.2">
      <c r="A26" s="31" t="s">
        <v>182</v>
      </c>
      <c r="B26" s="29" t="s">
        <v>139</v>
      </c>
      <c r="C26" s="29" t="s">
        <v>138</v>
      </c>
      <c r="D26" s="29" t="s">
        <v>140</v>
      </c>
      <c r="E26" s="29" t="s">
        <v>34</v>
      </c>
      <c r="F26" s="29">
        <v>0</v>
      </c>
      <c r="G26" s="29">
        <f t="shared" si="0"/>
        <v>1</v>
      </c>
      <c r="H26" s="30" t="s">
        <v>141</v>
      </c>
    </row>
    <row r="27" spans="1:8" x14ac:dyDescent="0.2">
      <c r="A27" s="31" t="s">
        <v>183</v>
      </c>
      <c r="B27" s="29" t="s">
        <v>143</v>
      </c>
      <c r="C27" s="29" t="s">
        <v>142</v>
      </c>
      <c r="D27" s="29" t="s">
        <v>188</v>
      </c>
      <c r="E27" s="29" t="s">
        <v>34</v>
      </c>
      <c r="F27" s="29">
        <v>0</v>
      </c>
      <c r="G27" s="29">
        <f t="shared" si="0"/>
        <v>1</v>
      </c>
      <c r="H27" s="30" t="s">
        <v>145</v>
      </c>
    </row>
    <row r="28" spans="1:8" x14ac:dyDescent="0.2">
      <c r="A28" s="31" t="s">
        <v>184</v>
      </c>
      <c r="B28" s="29" t="s">
        <v>148</v>
      </c>
      <c r="C28" s="29" t="s">
        <v>147</v>
      </c>
      <c r="D28" s="29" t="s">
        <v>187</v>
      </c>
      <c r="E28" s="29" t="s">
        <v>34</v>
      </c>
      <c r="F28" s="29">
        <v>0</v>
      </c>
      <c r="G28" s="29">
        <f t="shared" si="0"/>
        <v>1</v>
      </c>
      <c r="H28" s="30" t="s">
        <v>150</v>
      </c>
    </row>
    <row r="29" spans="1:8" x14ac:dyDescent="0.2">
      <c r="A29" s="31" t="s">
        <v>185</v>
      </c>
      <c r="B29" s="29" t="s">
        <v>152</v>
      </c>
      <c r="C29" s="29" t="s">
        <v>151</v>
      </c>
      <c r="D29" s="29" t="s">
        <v>89</v>
      </c>
      <c r="E29" s="29" t="s">
        <v>39</v>
      </c>
      <c r="F29" s="29">
        <v>0</v>
      </c>
      <c r="G29" s="29">
        <f t="shared" si="0"/>
        <v>2</v>
      </c>
      <c r="H29" s="30" t="s">
        <v>153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activeCell="D17" sqref="D1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8.425781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9"/>
      <c r="B1" s="9"/>
      <c r="C1" s="32" t="s">
        <v>3</v>
      </c>
      <c r="D1" s="11" t="s">
        <v>156</v>
      </c>
      <c r="E1" s="12"/>
      <c r="F1" s="12"/>
      <c r="G1" s="13" t="s">
        <v>4</v>
      </c>
      <c r="H1" s="16" t="s">
        <v>189</v>
      </c>
    </row>
    <row r="2" spans="1:9" x14ac:dyDescent="0.2">
      <c r="A2" s="9"/>
      <c r="B2" s="9"/>
      <c r="C2" s="32" t="s">
        <v>6</v>
      </c>
      <c r="D2" s="37" t="s">
        <v>44</v>
      </c>
      <c r="E2" s="38"/>
      <c r="F2" s="12"/>
      <c r="G2" s="13" t="s">
        <v>7</v>
      </c>
      <c r="H2" s="36">
        <v>41779</v>
      </c>
    </row>
    <row r="3" spans="1:9" x14ac:dyDescent="0.2">
      <c r="A3" s="9"/>
      <c r="B3" s="9"/>
      <c r="C3" s="32" t="s">
        <v>8</v>
      </c>
      <c r="D3" s="15" t="s">
        <v>20</v>
      </c>
      <c r="E3" s="16" t="s">
        <v>190</v>
      </c>
      <c r="F3" s="12"/>
      <c r="G3" s="12"/>
      <c r="H3" s="12"/>
      <c r="I3" s="12"/>
    </row>
    <row r="4" spans="1:9" x14ac:dyDescent="0.2">
      <c r="A4" s="9"/>
      <c r="B4" s="9"/>
      <c r="C4" s="32" t="s">
        <v>9</v>
      </c>
      <c r="D4" s="2" t="s">
        <v>21</v>
      </c>
      <c r="E4" s="32"/>
      <c r="F4" s="12"/>
      <c r="G4" s="12"/>
      <c r="H4" s="12"/>
      <c r="I4" s="12"/>
    </row>
    <row r="5" spans="1:9" x14ac:dyDescent="0.2">
      <c r="A5" s="9"/>
      <c r="B5" s="16" t="s">
        <v>16</v>
      </c>
      <c r="C5" s="32" t="s">
        <v>10</v>
      </c>
      <c r="D5" s="39" t="s">
        <v>191</v>
      </c>
      <c r="E5" s="40"/>
      <c r="F5" s="40"/>
      <c r="G5" s="12"/>
      <c r="H5" s="12"/>
      <c r="I5" s="12"/>
    </row>
    <row r="6" spans="1:9" x14ac:dyDescent="0.2">
      <c r="A6" s="9"/>
      <c r="B6" s="16" t="s">
        <v>22</v>
      </c>
      <c r="C6" s="32" t="s">
        <v>11</v>
      </c>
      <c r="D6" s="15">
        <v>24</v>
      </c>
      <c r="E6" s="16" t="s">
        <v>49</v>
      </c>
      <c r="F6" s="12"/>
      <c r="G6" s="12"/>
      <c r="H6" s="12"/>
      <c r="I6" s="12"/>
    </row>
    <row r="7" spans="1:9" x14ac:dyDescent="0.2">
      <c r="A7" s="9"/>
      <c r="B7" s="9"/>
      <c r="C7" s="32" t="s">
        <v>12</v>
      </c>
      <c r="D7" s="15">
        <v>2</v>
      </c>
      <c r="F7" s="12"/>
      <c r="G7" s="12"/>
      <c r="H7" s="12"/>
      <c r="I7" s="12"/>
    </row>
    <row r="8" spans="1:9" x14ac:dyDescent="0.2">
      <c r="A8" s="9"/>
      <c r="B8" s="9"/>
      <c r="C8" s="32"/>
      <c r="D8" s="15"/>
      <c r="E8" s="12"/>
      <c r="F8" s="12"/>
      <c r="G8" s="12"/>
      <c r="H8" s="12"/>
      <c r="I8" s="12"/>
    </row>
    <row r="9" spans="1:9" x14ac:dyDescent="0.2">
      <c r="A9" s="27" t="s">
        <v>14</v>
      </c>
      <c r="B9" s="27" t="s">
        <v>15</v>
      </c>
      <c r="C9" s="27" t="s">
        <v>17</v>
      </c>
      <c r="D9" s="28" t="s">
        <v>0</v>
      </c>
      <c r="E9" s="27" t="s">
        <v>1</v>
      </c>
      <c r="F9" s="27" t="s">
        <v>2</v>
      </c>
      <c r="G9" s="27" t="s">
        <v>19</v>
      </c>
      <c r="H9" s="27" t="s">
        <v>186</v>
      </c>
    </row>
    <row r="10" spans="1:9" x14ac:dyDescent="0.2">
      <c r="A10" s="29">
        <v>1</v>
      </c>
      <c r="B10" s="27" t="s">
        <v>163</v>
      </c>
      <c r="C10" s="29" t="s">
        <v>102</v>
      </c>
      <c r="D10" s="35">
        <v>5310008071468</v>
      </c>
      <c r="E10" s="35" t="s">
        <v>89</v>
      </c>
      <c r="F10" s="35">
        <v>1</v>
      </c>
      <c r="G10" s="29">
        <f t="shared" ref="G10:G37" si="0">F10*1</f>
        <v>1</v>
      </c>
      <c r="H10" s="30" t="s">
        <v>103</v>
      </c>
    </row>
    <row r="11" spans="1:9" x14ac:dyDescent="0.2">
      <c r="A11" s="29">
        <v>2</v>
      </c>
      <c r="B11" s="27" t="s">
        <v>157</v>
      </c>
      <c r="C11" s="29" t="s">
        <v>67</v>
      </c>
      <c r="D11" s="35">
        <v>3110000527825</v>
      </c>
      <c r="E11" s="35" t="s">
        <v>68</v>
      </c>
      <c r="F11" s="35">
        <v>2</v>
      </c>
      <c r="G11" s="29">
        <f t="shared" si="0"/>
        <v>2</v>
      </c>
      <c r="H11" s="30" t="s">
        <v>69</v>
      </c>
    </row>
    <row r="12" spans="1:9" x14ac:dyDescent="0.2">
      <c r="A12" s="29">
        <v>3</v>
      </c>
      <c r="B12" s="27" t="s">
        <v>158</v>
      </c>
      <c r="C12" s="29" t="s">
        <v>99</v>
      </c>
      <c r="D12" s="35">
        <v>5305002070895</v>
      </c>
      <c r="E12" s="35" t="s">
        <v>38</v>
      </c>
      <c r="F12" s="35">
        <v>2</v>
      </c>
      <c r="G12" s="29">
        <f t="shared" si="0"/>
        <v>2</v>
      </c>
      <c r="H12" s="30" t="s">
        <v>100</v>
      </c>
    </row>
    <row r="13" spans="1:9" x14ac:dyDescent="0.2">
      <c r="A13" s="29">
        <v>4</v>
      </c>
      <c r="B13" s="27" t="s">
        <v>159</v>
      </c>
      <c r="C13" s="29" t="s">
        <v>112</v>
      </c>
      <c r="D13" s="35">
        <v>5305006143423</v>
      </c>
      <c r="E13" s="35" t="s">
        <v>38</v>
      </c>
      <c r="F13" s="35">
        <v>2</v>
      </c>
      <c r="G13" s="29">
        <f t="shared" si="0"/>
        <v>2</v>
      </c>
      <c r="H13" s="30" t="s">
        <v>113</v>
      </c>
    </row>
    <row r="14" spans="1:9" x14ac:dyDescent="0.2">
      <c r="A14" s="29">
        <v>5</v>
      </c>
      <c r="B14" s="27" t="s">
        <v>162</v>
      </c>
      <c r="C14" s="29" t="s">
        <v>63</v>
      </c>
      <c r="D14" s="35">
        <v>5310005791871</v>
      </c>
      <c r="E14" s="35" t="s">
        <v>64</v>
      </c>
      <c r="F14" s="35">
        <v>2</v>
      </c>
      <c r="G14" s="29">
        <f t="shared" si="0"/>
        <v>2</v>
      </c>
      <c r="H14" s="30" t="s">
        <v>65</v>
      </c>
    </row>
    <row r="15" spans="1:9" x14ac:dyDescent="0.2">
      <c r="A15" s="29">
        <v>6</v>
      </c>
      <c r="B15" s="27" t="s">
        <v>160</v>
      </c>
      <c r="C15" s="29" t="s">
        <v>96</v>
      </c>
      <c r="D15" s="35">
        <v>5310001413010</v>
      </c>
      <c r="E15" s="35" t="s">
        <v>89</v>
      </c>
      <c r="F15" s="35">
        <v>1</v>
      </c>
      <c r="G15" s="29">
        <f t="shared" si="0"/>
        <v>1</v>
      </c>
      <c r="H15" s="30" t="s">
        <v>97</v>
      </c>
    </row>
    <row r="16" spans="1:9" x14ac:dyDescent="0.2">
      <c r="A16" s="29">
        <v>7</v>
      </c>
      <c r="B16" s="33" t="s">
        <v>161</v>
      </c>
      <c r="C16" s="29" t="s">
        <v>77</v>
      </c>
      <c r="D16" s="35">
        <v>5310005273634</v>
      </c>
      <c r="E16" s="35" t="s">
        <v>64</v>
      </c>
      <c r="F16" s="35">
        <v>1</v>
      </c>
      <c r="G16" s="29">
        <f t="shared" si="0"/>
        <v>1</v>
      </c>
      <c r="H16" s="30" t="s">
        <v>78</v>
      </c>
    </row>
    <row r="17" spans="1:8" x14ac:dyDescent="0.2">
      <c r="A17" s="29">
        <v>8</v>
      </c>
      <c r="B17" s="33" t="s">
        <v>164</v>
      </c>
      <c r="C17" s="29" t="s">
        <v>52</v>
      </c>
      <c r="D17" s="35">
        <v>1005008803140</v>
      </c>
      <c r="E17" s="35" t="s">
        <v>53</v>
      </c>
      <c r="F17" s="35">
        <v>1</v>
      </c>
      <c r="G17" s="29">
        <f t="shared" si="0"/>
        <v>1</v>
      </c>
      <c r="H17" s="30" t="s">
        <v>54</v>
      </c>
    </row>
    <row r="18" spans="1:8" x14ac:dyDescent="0.2">
      <c r="A18" s="29">
        <v>9</v>
      </c>
      <c r="B18" s="33" t="s">
        <v>165</v>
      </c>
      <c r="C18" s="29" t="s">
        <v>56</v>
      </c>
      <c r="D18" s="35">
        <v>5330004046259</v>
      </c>
      <c r="E18" s="35" t="s">
        <v>57</v>
      </c>
      <c r="F18" s="35">
        <v>1</v>
      </c>
      <c r="G18" s="29">
        <f t="shared" si="0"/>
        <v>1</v>
      </c>
      <c r="H18" s="30" t="s">
        <v>58</v>
      </c>
    </row>
    <row r="19" spans="1:8" x14ac:dyDescent="0.2">
      <c r="A19" s="29">
        <v>10</v>
      </c>
      <c r="B19" s="33" t="s">
        <v>166</v>
      </c>
      <c r="C19" s="29" t="s">
        <v>60</v>
      </c>
      <c r="D19" s="35">
        <v>5330010142931</v>
      </c>
      <c r="E19" s="35" t="s">
        <v>57</v>
      </c>
      <c r="F19" s="35">
        <v>1</v>
      </c>
      <c r="G19" s="29">
        <f t="shared" si="0"/>
        <v>1</v>
      </c>
      <c r="H19" s="30" t="s">
        <v>61</v>
      </c>
    </row>
    <row r="20" spans="1:8" x14ac:dyDescent="0.2">
      <c r="A20" s="29">
        <v>11</v>
      </c>
      <c r="B20" s="33" t="s">
        <v>167</v>
      </c>
      <c r="C20" s="29" t="s">
        <v>71</v>
      </c>
      <c r="D20" s="35">
        <v>5325000688704</v>
      </c>
      <c r="E20" s="35" t="s">
        <v>37</v>
      </c>
      <c r="F20" s="35">
        <v>2</v>
      </c>
      <c r="G20" s="29">
        <f t="shared" si="0"/>
        <v>2</v>
      </c>
      <c r="H20" s="30" t="s">
        <v>72</v>
      </c>
    </row>
    <row r="21" spans="1:8" x14ac:dyDescent="0.2">
      <c r="A21" s="29">
        <v>12</v>
      </c>
      <c r="B21" s="33" t="s">
        <v>168</v>
      </c>
      <c r="C21" s="29" t="s">
        <v>74</v>
      </c>
      <c r="D21" s="35">
        <v>5330010997995</v>
      </c>
      <c r="E21" s="35" t="s">
        <v>64</v>
      </c>
      <c r="F21" s="35">
        <v>2</v>
      </c>
      <c r="G21" s="29">
        <f t="shared" si="0"/>
        <v>2</v>
      </c>
      <c r="H21" s="30" t="s">
        <v>75</v>
      </c>
    </row>
    <row r="22" spans="1:8" x14ac:dyDescent="0.2">
      <c r="A22" s="29">
        <v>13</v>
      </c>
      <c r="B22" s="33" t="s">
        <v>169</v>
      </c>
      <c r="C22" s="29" t="s">
        <v>80</v>
      </c>
      <c r="D22" s="35">
        <v>5360001208968</v>
      </c>
      <c r="E22" s="35" t="s">
        <v>35</v>
      </c>
      <c r="F22" s="35">
        <v>2</v>
      </c>
      <c r="G22" s="29">
        <f t="shared" si="0"/>
        <v>2</v>
      </c>
      <c r="H22" s="30" t="s">
        <v>81</v>
      </c>
    </row>
    <row r="23" spans="1:8" x14ac:dyDescent="0.2">
      <c r="A23" s="29">
        <v>14</v>
      </c>
      <c r="B23" s="33" t="s">
        <v>170</v>
      </c>
      <c r="C23" s="29" t="s">
        <v>83</v>
      </c>
      <c r="D23" s="35">
        <v>5365001025589</v>
      </c>
      <c r="E23" s="35" t="s">
        <v>84</v>
      </c>
      <c r="F23" s="35">
        <v>1</v>
      </c>
      <c r="G23" s="29">
        <f t="shared" si="0"/>
        <v>1</v>
      </c>
      <c r="H23" s="30" t="s">
        <v>40</v>
      </c>
    </row>
    <row r="24" spans="1:8" x14ac:dyDescent="0.2">
      <c r="A24" s="29">
        <v>15</v>
      </c>
      <c r="B24" s="33" t="s">
        <v>171</v>
      </c>
      <c r="C24" s="34">
        <v>7791308</v>
      </c>
      <c r="D24" s="35">
        <v>5360001025590</v>
      </c>
      <c r="E24" s="35" t="s">
        <v>35</v>
      </c>
      <c r="F24" s="35">
        <v>1</v>
      </c>
      <c r="G24" s="29">
        <f t="shared" si="0"/>
        <v>1</v>
      </c>
      <c r="H24" s="30" t="s">
        <v>41</v>
      </c>
    </row>
    <row r="25" spans="1:8" x14ac:dyDescent="0.2">
      <c r="A25" s="29">
        <v>16</v>
      </c>
      <c r="B25" s="33" t="s">
        <v>172</v>
      </c>
      <c r="C25" s="34">
        <v>7791303</v>
      </c>
      <c r="D25" s="35">
        <v>4730009083745</v>
      </c>
      <c r="E25" s="35" t="s">
        <v>89</v>
      </c>
      <c r="F25" s="35">
        <v>3</v>
      </c>
      <c r="G25" s="29">
        <f t="shared" si="0"/>
        <v>3</v>
      </c>
      <c r="H25" s="30" t="s">
        <v>42</v>
      </c>
    </row>
    <row r="26" spans="1:8" x14ac:dyDescent="0.2">
      <c r="A26" s="29">
        <v>17</v>
      </c>
      <c r="B26" s="33" t="s">
        <v>173</v>
      </c>
      <c r="C26" s="29" t="s">
        <v>92</v>
      </c>
      <c r="D26" s="35">
        <v>4730005547919</v>
      </c>
      <c r="E26" s="35" t="s">
        <v>93</v>
      </c>
      <c r="F26" s="35">
        <v>2</v>
      </c>
      <c r="G26" s="29">
        <f t="shared" si="0"/>
        <v>2</v>
      </c>
      <c r="H26" s="30" t="s">
        <v>94</v>
      </c>
    </row>
    <row r="27" spans="1:8" x14ac:dyDescent="0.2">
      <c r="A27" s="29">
        <v>18</v>
      </c>
      <c r="B27" s="33" t="s">
        <v>174</v>
      </c>
      <c r="C27" s="34">
        <v>7791315</v>
      </c>
      <c r="D27" s="35">
        <v>5305000880125</v>
      </c>
      <c r="E27" s="35" t="s">
        <v>38</v>
      </c>
      <c r="F27" s="35">
        <v>1</v>
      </c>
      <c r="G27" s="29">
        <f t="shared" si="0"/>
        <v>1</v>
      </c>
      <c r="H27" s="30" t="s">
        <v>106</v>
      </c>
    </row>
    <row r="28" spans="1:8" x14ac:dyDescent="0.2">
      <c r="A28" s="29">
        <v>19</v>
      </c>
      <c r="B28" s="33" t="s">
        <v>175</v>
      </c>
      <c r="C28" s="29" t="s">
        <v>108</v>
      </c>
      <c r="D28" s="35">
        <v>4730005315499</v>
      </c>
      <c r="E28" s="35" t="s">
        <v>109</v>
      </c>
      <c r="F28" s="35">
        <v>1</v>
      </c>
      <c r="G28" s="29">
        <f t="shared" si="0"/>
        <v>1</v>
      </c>
      <c r="H28" s="30" t="s">
        <v>110</v>
      </c>
    </row>
    <row r="29" spans="1:8" x14ac:dyDescent="0.2">
      <c r="A29" s="29">
        <v>20</v>
      </c>
      <c r="B29" s="33" t="s">
        <v>176</v>
      </c>
      <c r="C29" s="29" t="s">
        <v>115</v>
      </c>
      <c r="D29" s="35">
        <v>1005000803589</v>
      </c>
      <c r="E29" s="35" t="s">
        <v>116</v>
      </c>
      <c r="F29" s="35">
        <v>1</v>
      </c>
      <c r="G29" s="29">
        <f t="shared" si="0"/>
        <v>1</v>
      </c>
      <c r="H29" s="30" t="s">
        <v>117</v>
      </c>
    </row>
    <row r="30" spans="1:8" x14ac:dyDescent="0.2">
      <c r="A30" s="29">
        <v>21</v>
      </c>
      <c r="B30" s="33" t="s">
        <v>177</v>
      </c>
      <c r="C30" s="29" t="s">
        <v>119</v>
      </c>
      <c r="D30" s="35">
        <v>5340001134789</v>
      </c>
      <c r="E30" s="35" t="s">
        <v>120</v>
      </c>
      <c r="F30" s="35">
        <v>1</v>
      </c>
      <c r="G30" s="29">
        <f t="shared" si="0"/>
        <v>1</v>
      </c>
      <c r="H30" s="30" t="s">
        <v>121</v>
      </c>
    </row>
    <row r="31" spans="1:8" x14ac:dyDescent="0.2">
      <c r="A31" s="29">
        <v>22</v>
      </c>
      <c r="B31" s="33" t="s">
        <v>178</v>
      </c>
      <c r="C31" s="29" t="s">
        <v>123</v>
      </c>
      <c r="D31" s="35">
        <v>1005000565774</v>
      </c>
      <c r="E31" s="35" t="s">
        <v>124</v>
      </c>
      <c r="F31" s="35">
        <v>1</v>
      </c>
      <c r="G31" s="29">
        <f t="shared" si="0"/>
        <v>1</v>
      </c>
      <c r="H31" s="30" t="s">
        <v>125</v>
      </c>
    </row>
    <row r="32" spans="1:8" x14ac:dyDescent="0.2">
      <c r="A32" s="29">
        <v>23</v>
      </c>
      <c r="B32" s="33" t="s">
        <v>179</v>
      </c>
      <c r="C32" s="29" t="s">
        <v>127</v>
      </c>
      <c r="D32" s="35">
        <v>9330002997839</v>
      </c>
      <c r="E32" s="35" t="s">
        <v>128</v>
      </c>
      <c r="F32" s="35">
        <v>1</v>
      </c>
      <c r="G32" s="29">
        <f t="shared" si="0"/>
        <v>1</v>
      </c>
      <c r="H32" s="30" t="s">
        <v>129</v>
      </c>
    </row>
    <row r="33" spans="1:8" x14ac:dyDescent="0.2">
      <c r="A33" s="29">
        <v>24</v>
      </c>
      <c r="B33" s="33" t="s">
        <v>181</v>
      </c>
      <c r="C33" s="29" t="s">
        <v>135</v>
      </c>
      <c r="D33" s="35">
        <v>1005008403884</v>
      </c>
      <c r="E33" s="35" t="s">
        <v>136</v>
      </c>
      <c r="F33" s="35">
        <v>1</v>
      </c>
      <c r="G33" s="29">
        <f t="shared" si="0"/>
        <v>1</v>
      </c>
      <c r="H33" s="30" t="s">
        <v>137</v>
      </c>
    </row>
    <row r="34" spans="1:8" x14ac:dyDescent="0.2">
      <c r="A34" s="29">
        <v>25</v>
      </c>
      <c r="B34" s="33" t="s">
        <v>182</v>
      </c>
      <c r="C34" s="29" t="s">
        <v>139</v>
      </c>
      <c r="D34" s="35">
        <v>3040001134790</v>
      </c>
      <c r="E34" s="35" t="s">
        <v>140</v>
      </c>
      <c r="F34" s="35">
        <v>1</v>
      </c>
      <c r="G34" s="29">
        <f t="shared" si="0"/>
        <v>1</v>
      </c>
      <c r="H34" s="30" t="s">
        <v>141</v>
      </c>
    </row>
    <row r="35" spans="1:8" x14ac:dyDescent="0.2">
      <c r="A35" s="29">
        <v>26</v>
      </c>
      <c r="B35" s="33" t="s">
        <v>183</v>
      </c>
      <c r="C35" s="29" t="s">
        <v>143</v>
      </c>
      <c r="D35" s="35">
        <v>1005000565767</v>
      </c>
      <c r="E35" s="35" t="s">
        <v>144</v>
      </c>
      <c r="F35" s="35">
        <v>1</v>
      </c>
      <c r="G35" s="29">
        <f t="shared" si="0"/>
        <v>1</v>
      </c>
      <c r="H35" s="30" t="s">
        <v>145</v>
      </c>
    </row>
    <row r="36" spans="1:8" x14ac:dyDescent="0.2">
      <c r="A36" s="29">
        <v>27</v>
      </c>
      <c r="B36" s="33" t="s">
        <v>184</v>
      </c>
      <c r="C36" s="29" t="s">
        <v>148</v>
      </c>
      <c r="D36" s="35">
        <v>5330007882962</v>
      </c>
      <c r="E36" s="35" t="s">
        <v>149</v>
      </c>
      <c r="F36" s="35">
        <v>1</v>
      </c>
      <c r="G36" s="29">
        <f t="shared" si="0"/>
        <v>1</v>
      </c>
      <c r="H36" s="30" t="s">
        <v>150</v>
      </c>
    </row>
    <row r="37" spans="1:8" x14ac:dyDescent="0.2">
      <c r="A37" s="29">
        <v>28</v>
      </c>
      <c r="B37" s="33" t="s">
        <v>185</v>
      </c>
      <c r="C37" s="29" t="s">
        <v>152</v>
      </c>
      <c r="D37" s="35">
        <v>5310005052367</v>
      </c>
      <c r="E37" s="35" t="s">
        <v>89</v>
      </c>
      <c r="F37" s="35">
        <v>2</v>
      </c>
      <c r="G37" s="29">
        <f t="shared" si="0"/>
        <v>2</v>
      </c>
      <c r="H37" s="30" t="s">
        <v>153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Baseline</vt:lpstr>
      <vt:lpstr>Sheet1</vt:lpstr>
      <vt:lpstr>TBDB</vt:lpstr>
      <vt:lpstr>REV A</vt:lpstr>
      <vt:lpstr>Baseline!Print_Area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2015-08-25T19:52:13Z</cp:lastPrinted>
  <dcterms:created xsi:type="dcterms:W3CDTF">2004-09-30T17:31:35Z</dcterms:created>
  <dcterms:modified xsi:type="dcterms:W3CDTF">2016-01-28T21:00:31Z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ACCT03\beaverd3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